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27795" windowHeight="10935"/>
  </bookViews>
  <sheets>
    <sheet name="01.05.2023" sheetId="2" r:id="rId1"/>
  </sheets>
  <definedNames>
    <definedName name="_xlnm._FilterDatabase" localSheetId="0" hidden="1">'01.05.2023'!$A$8:$F$46</definedName>
    <definedName name="_xlnm.Print_Titles" localSheetId="0">'01.05.2023'!$3:$4</definedName>
    <definedName name="_xlnm.Print_Area" localSheetId="0">'01.05.2023'!$A$1:$L$43</definedName>
  </definedNames>
  <calcPr calcId="145621"/>
</workbook>
</file>

<file path=xl/calcChain.xml><?xml version="1.0" encoding="utf-8"?>
<calcChain xmlns="http://schemas.openxmlformats.org/spreadsheetml/2006/main">
  <c r="I17" i="2" l="1"/>
  <c r="I6" i="2"/>
  <c r="E40" i="2"/>
  <c r="E37" i="2"/>
  <c r="E22" i="2"/>
  <c r="E18" i="2"/>
  <c r="E9" i="2"/>
  <c r="J8" i="2"/>
  <c r="K8" i="2"/>
  <c r="I8" i="2"/>
  <c r="K9" i="2"/>
  <c r="J9" i="2"/>
  <c r="I9" i="2"/>
  <c r="L17" i="2"/>
  <c r="K17" i="2"/>
  <c r="J17" i="2"/>
  <c r="K18" i="2"/>
  <c r="L22" i="2"/>
  <c r="K22" i="2"/>
  <c r="J22" i="2"/>
  <c r="I22" i="2"/>
  <c r="J35" i="2"/>
  <c r="K35" i="2"/>
  <c r="L35" i="2"/>
  <c r="I35" i="2"/>
  <c r="L37" i="2"/>
  <c r="K37" i="2"/>
  <c r="K40" i="2"/>
  <c r="L40" i="2"/>
  <c r="J40" i="2"/>
  <c r="L43" i="2"/>
  <c r="E17" i="2" l="1"/>
  <c r="L6" i="2"/>
  <c r="L41" i="2"/>
  <c r="L19" i="2"/>
  <c r="L20" i="2"/>
  <c r="L21" i="2"/>
  <c r="L23" i="2"/>
  <c r="L24" i="2"/>
  <c r="L25" i="2"/>
  <c r="L33" i="2"/>
  <c r="L32" i="2"/>
  <c r="L31" i="2"/>
  <c r="L30" i="2"/>
  <c r="L29" i="2"/>
  <c r="L28" i="2"/>
  <c r="L27" i="2"/>
  <c r="L26" i="2"/>
  <c r="L34" i="2"/>
  <c r="L36" i="2"/>
  <c r="L38" i="2"/>
  <c r="L39" i="2"/>
  <c r="L42" i="2"/>
  <c r="E10" i="2" l="1"/>
  <c r="E8" i="2"/>
  <c r="J6" i="2"/>
  <c r="K6" i="2" l="1"/>
  <c r="L18" i="2"/>
  <c r="E11" i="2" l="1"/>
  <c r="E13" i="2" l="1"/>
  <c r="J10" i="2" l="1"/>
  <c r="G6" i="2"/>
  <c r="E35" i="2" l="1"/>
  <c r="E6" i="2"/>
  <c r="N6" i="2" s="1"/>
  <c r="D63" i="2" l="1"/>
</calcChain>
</file>

<file path=xl/sharedStrings.xml><?xml version="1.0" encoding="utf-8"?>
<sst xmlns="http://schemas.openxmlformats.org/spreadsheetml/2006/main" count="58" uniqueCount="54">
  <si>
    <t>тыс.руб.</t>
  </si>
  <si>
    <t>№ п/п</t>
  </si>
  <si>
    <t>Вид долгового обязательства</t>
  </si>
  <si>
    <t>Дата возник-новения обязательства</t>
  </si>
  <si>
    <t>Ставка по кредиту, 
% годовых</t>
  </si>
  <si>
    <t xml:space="preserve">Срок возврата задолженности </t>
  </si>
  <si>
    <t>График погашения</t>
  </si>
  <si>
    <t>2015 год</t>
  </si>
  <si>
    <t>2022 год</t>
  </si>
  <si>
    <t>2023 год</t>
  </si>
  <si>
    <t>ВСЕГО ГОСУДАРСТВЕННЫЙ ДОЛГ ПЕНЗЕНСКОЙ ОБЛАСТИ,
 в т.ч:</t>
  </si>
  <si>
    <t>1.</t>
  </si>
  <si>
    <t xml:space="preserve">Кредиты, привлеченные в кредитных организациях </t>
  </si>
  <si>
    <t>1.1.</t>
  </si>
  <si>
    <t>Кредиты, привлеченные в Поволжском банке ПАО "Сбербанк России"</t>
  </si>
  <si>
    <t>в том числе:</t>
  </si>
  <si>
    <t>2.</t>
  </si>
  <si>
    <t>-</t>
  </si>
  <si>
    <t>всего на строительство дорог</t>
  </si>
  <si>
    <t>2.1.</t>
  </si>
  <si>
    <t>−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</si>
  <si>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ежегодно равными долями в период
с 2025 по 2034 гг.</t>
  </si>
  <si>
    <t>всего на финансирование дефицита</t>
  </si>
  <si>
    <t>2.2.</t>
  </si>
  <si>
    <t>− на частичное финансирование дефицита бюджета</t>
  </si>
  <si>
    <r>
      <t xml:space="preserve">338 663 </t>
    </r>
    <r>
      <rPr>
        <sz val="12"/>
        <rFont val="Times New Roman"/>
        <family val="1"/>
        <charset val="204"/>
      </rPr>
      <t>(засуха)</t>
    </r>
  </si>
  <si>
    <t>172 788 (засуха)</t>
  </si>
  <si>
    <t>всего для погашения бюджетного кредита на пополнение остатков средств на счете бюджета</t>
  </si>
  <si>
    <t>2.3.</t>
  </si>
  <si>
    <t>− для погашения бюджетного кредита на пополнение остатков средств на счете бюджета</t>
  </si>
  <si>
    <t>всего для погашения коммерческого долга</t>
  </si>
  <si>
    <t>2.4.</t>
  </si>
  <si>
    <t>− для погашения кредитов 
от кредитных организаций</t>
  </si>
  <si>
    <t>ежегодно 
равными долями 
в период
с 2025 по 2029 гг.</t>
  </si>
  <si>
    <t>всего на пополнение остатков средств</t>
  </si>
  <si>
    <t>− из УФК по Пензенской области на пополнение остатков средств 
на счете бюджета</t>
  </si>
  <si>
    <t>3.</t>
  </si>
  <si>
    <t xml:space="preserve">Государственные гарантии Пензенской области    </t>
  </si>
  <si>
    <t>,</t>
  </si>
  <si>
    <t>2024 год</t>
  </si>
  <si>
    <t>2.5.</t>
  </si>
  <si>
    <t xml:space="preserve"> − на финансовое обеспечение реализации инфраструктурных проектов</t>
  </si>
  <si>
    <t>всего на инфраструктурные проекты</t>
  </si>
  <si>
    <t>ежегодно 
равными долями 
в период
с 2024 по 2037 гг.</t>
  </si>
  <si>
    <t>ежегодно 
равными долями 
в период
с 2025 по 2028 гг.</t>
  </si>
  <si>
    <t>− для погашения долговых обязательств муниципальных образований Пензенской области по рыночным заимствованиям</t>
  </si>
  <si>
    <r>
      <t xml:space="preserve">с 2021 по 2029 гг. - ежегодно
до 1 декабря
(в 2021 году - </t>
    </r>
    <r>
      <rPr>
        <i/>
        <sz val="14"/>
        <rFont val="Times New Roman"/>
        <family val="1"/>
        <charset val="204"/>
      </rPr>
      <t>5 %</t>
    </r>
    <r>
      <rPr>
        <sz val="14"/>
        <rFont val="Times New Roman"/>
        <family val="1"/>
        <charset val="204"/>
      </rPr>
      <t xml:space="preserve">; 
в 2022 году - </t>
    </r>
    <r>
      <rPr>
        <i/>
        <sz val="14"/>
        <rFont val="Times New Roman"/>
        <family val="1"/>
        <charset val="204"/>
      </rPr>
      <t>0 %</t>
    </r>
    <r>
      <rPr>
        <sz val="14"/>
        <rFont val="Times New Roman"/>
        <family val="1"/>
        <charset val="204"/>
      </rPr>
      <t xml:space="preserve">; 
в 2023-2024 гг. - 
</t>
    </r>
    <r>
      <rPr>
        <i/>
        <sz val="14"/>
        <rFont val="Times New Roman"/>
        <family val="1"/>
        <charset val="204"/>
      </rPr>
      <t>по 5 % ежегодно</t>
    </r>
    <r>
      <rPr>
        <sz val="14"/>
        <rFont val="Times New Roman"/>
        <family val="1"/>
        <charset val="204"/>
      </rPr>
      <t xml:space="preserve">;
в 2025-2028 гг. -
</t>
    </r>
    <r>
      <rPr>
        <i/>
        <sz val="14"/>
        <rFont val="Times New Roman"/>
        <family val="1"/>
        <charset val="204"/>
      </rPr>
      <t xml:space="preserve">по 16 % ежегодно; 
</t>
    </r>
    <r>
      <rPr>
        <sz val="14"/>
        <rFont val="Times New Roman"/>
        <family val="1"/>
        <charset val="204"/>
      </rPr>
      <t>в 2029 году</t>
    </r>
    <r>
      <rPr>
        <i/>
        <sz val="14"/>
        <rFont val="Times New Roman"/>
        <family val="1"/>
        <charset val="204"/>
      </rPr>
      <t xml:space="preserve"> - 21 %</t>
    </r>
    <r>
      <rPr>
        <sz val="14"/>
        <rFont val="Times New Roman"/>
        <family val="1"/>
        <charset val="204"/>
      </rPr>
      <t>)</t>
    </r>
  </si>
  <si>
    <r>
      <t xml:space="preserve">с 2018 по 2029 гг. - ежегодно
до 1 декабря
(в 2018-2019 гг. -
</t>
    </r>
    <r>
      <rPr>
        <i/>
        <sz val="14"/>
        <rFont val="Times New Roman"/>
        <family val="1"/>
        <charset val="204"/>
      </rPr>
      <t>по 5 % ежегодно</t>
    </r>
    <r>
      <rPr>
        <sz val="14"/>
        <rFont val="Times New Roman"/>
        <family val="1"/>
        <charset val="204"/>
      </rPr>
      <t xml:space="preserve">;
в 2020 году - </t>
    </r>
    <r>
      <rPr>
        <i/>
        <sz val="14"/>
        <rFont val="Times New Roman"/>
        <family val="1"/>
        <charset val="204"/>
      </rPr>
      <t>0 %</t>
    </r>
    <r>
      <rPr>
        <sz val="14"/>
        <rFont val="Times New Roman"/>
        <family val="1"/>
        <charset val="204"/>
      </rPr>
      <t xml:space="preserve">;
в 2021 году - </t>
    </r>
    <r>
      <rPr>
        <i/>
        <sz val="14"/>
        <rFont val="Times New Roman"/>
        <family val="1"/>
        <charset val="204"/>
      </rPr>
      <t xml:space="preserve">5 %;
</t>
    </r>
    <r>
      <rPr>
        <sz val="14"/>
        <rFont val="Times New Roman"/>
        <family val="1"/>
        <charset val="204"/>
      </rPr>
      <t xml:space="preserve">в 2022 году </t>
    </r>
    <r>
      <rPr>
        <i/>
        <sz val="14"/>
        <rFont val="Times New Roman"/>
        <family val="1"/>
        <charset val="204"/>
      </rPr>
      <t xml:space="preserve">- 0 %;
</t>
    </r>
    <r>
      <rPr>
        <sz val="14"/>
        <rFont val="Times New Roman"/>
        <family val="1"/>
        <charset val="204"/>
      </rPr>
      <t>в 2023-2024 гг</t>
    </r>
    <r>
      <rPr>
        <i/>
        <sz val="14"/>
        <rFont val="Times New Roman"/>
        <family val="1"/>
        <charset val="204"/>
      </rPr>
      <t xml:space="preserve">. - 
по 5 % ежегодно;
</t>
    </r>
    <r>
      <rPr>
        <sz val="14"/>
        <rFont val="Times New Roman"/>
        <family val="1"/>
        <charset val="204"/>
      </rPr>
      <t xml:space="preserve">в 2025-2028 гг. - 
</t>
    </r>
    <r>
      <rPr>
        <i/>
        <sz val="14"/>
        <rFont val="Times New Roman"/>
        <family val="1"/>
        <charset val="204"/>
      </rPr>
      <t xml:space="preserve">по 14 % ежегодно;
</t>
    </r>
    <r>
      <rPr>
        <sz val="14"/>
        <rFont val="Times New Roman"/>
        <family val="1"/>
        <charset val="204"/>
      </rPr>
      <t>в 2029 году</t>
    </r>
    <r>
      <rPr>
        <i/>
        <sz val="14"/>
        <rFont val="Times New Roman"/>
        <family val="1"/>
        <charset val="204"/>
      </rPr>
      <t xml:space="preserve"> - 19 %</t>
    </r>
    <r>
      <rPr>
        <sz val="14"/>
        <rFont val="Times New Roman"/>
        <family val="1"/>
        <charset val="204"/>
      </rPr>
      <t>)</t>
    </r>
  </si>
  <si>
    <t>2025 год</t>
  </si>
  <si>
    <t>Бюджетные кредиты, привлеченные из федерального бюджета 
и УФК по Пензенской области всего, в том числе:</t>
  </si>
  <si>
    <t>Сведения о государственном долге Пензенской области по состоянию на 01.05.2023 и срокам его погашения</t>
  </si>
  <si>
    <t>Госдолг 
на 01.05.2023</t>
  </si>
  <si>
    <t>ежегодно 
равными долями 
в период
с 2025 по 2038 гг.</t>
  </si>
  <si>
    <t>2026-2038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</si>
</sst>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.0"/>
    <numFmt numFmtId="168" formatCode="_-* #,##0.0_р_._-;\-* #,##0.0_р_._-;_-* &quot;-&quot;??_р_._-;_-@_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9"/>
      <name val="Arial Cyr"/>
      <charset val="204"/>
    </font>
    <font>
      <b/>
      <sz val="15"/>
      <name val="Times New Roman"/>
      <family val="1"/>
      <charset val="204"/>
    </font>
    <font>
      <b/>
      <sz val="14.2"/>
      <name val="Times New Roman"/>
      <family val="1"/>
      <charset val="204"/>
    </font>
    <font>
      <b/>
      <sz val="13.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3.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 Cyr"/>
      <charset val="204"/>
    </font>
    <font>
      <sz val="18"/>
      <color indexed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24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5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19" xfId="0" applyBorder="1"/>
    <xf numFmtId="3" fontId="7" fillId="2" borderId="23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3" fontId="7" fillId="2" borderId="21" xfId="1" applyNumberFormat="1" applyFont="1" applyFill="1" applyBorder="1" applyAlignment="1">
      <alignment horizontal="center" vertical="center" wrapText="1"/>
    </xf>
    <xf numFmtId="3" fontId="7" fillId="2" borderId="25" xfId="1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5" fillId="0" borderId="26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165" fontId="5" fillId="0" borderId="17" xfId="1" applyNumberFormat="1" applyFont="1" applyBorder="1" applyAlignment="1">
      <alignment horizontal="center" wrapText="1"/>
    </xf>
    <xf numFmtId="165" fontId="5" fillId="0" borderId="0" xfId="1" applyNumberFormat="1" applyFont="1" applyBorder="1" applyAlignment="1">
      <alignment horizontal="center" wrapText="1"/>
    </xf>
    <xf numFmtId="3" fontId="5" fillId="0" borderId="0" xfId="1" applyNumberFormat="1" applyFont="1" applyBorder="1" applyAlignment="1">
      <alignment horizontal="center" wrapText="1"/>
    </xf>
    <xf numFmtId="3" fontId="0" fillId="0" borderId="27" xfId="0" applyNumberFormat="1" applyBorder="1" applyAlignment="1">
      <alignment horizontal="center"/>
    </xf>
    <xf numFmtId="0" fontId="5" fillId="0" borderId="20" xfId="0" applyFont="1" applyBorder="1" applyAlignment="1">
      <alignment horizontal="center" vertical="top"/>
    </xf>
    <xf numFmtId="3" fontId="9" fillId="0" borderId="23" xfId="1" applyNumberFormat="1" applyFont="1" applyBorder="1" applyAlignment="1">
      <alignment horizontal="center" vertical="center" wrapText="1"/>
    </xf>
    <xf numFmtId="165" fontId="10" fillId="0" borderId="20" xfId="1" applyNumberFormat="1" applyFont="1" applyBorder="1" applyAlignment="1">
      <alignment horizontal="left" vertical="top" wrapText="1"/>
    </xf>
    <xf numFmtId="3" fontId="9" fillId="0" borderId="21" xfId="1" applyNumberFormat="1" applyFont="1" applyBorder="1" applyAlignment="1">
      <alignment horizontal="center" vertical="top" wrapText="1"/>
    </xf>
    <xf numFmtId="3" fontId="9" fillId="0" borderId="28" xfId="1" applyNumberFormat="1" applyFont="1" applyBorder="1" applyAlignment="1">
      <alignment horizontal="center" vertical="center"/>
    </xf>
    <xf numFmtId="3" fontId="12" fillId="0" borderId="37" xfId="1" applyNumberFormat="1" applyFont="1" applyBorder="1" applyAlignment="1">
      <alignment horizontal="center" vertical="center" wrapText="1"/>
    </xf>
    <xf numFmtId="3" fontId="12" fillId="0" borderId="35" xfId="0" applyNumberFormat="1" applyFont="1" applyBorder="1" applyAlignment="1">
      <alignment horizontal="center" wrapText="1"/>
    </xf>
    <xf numFmtId="3" fontId="12" fillId="0" borderId="39" xfId="1" applyNumberFormat="1" applyFont="1" applyBorder="1" applyAlignment="1">
      <alignment horizontal="center" vertical="center" wrapText="1"/>
    </xf>
    <xf numFmtId="3" fontId="12" fillId="0" borderId="40" xfId="1" applyNumberFormat="1" applyFont="1" applyBorder="1" applyAlignment="1">
      <alignment horizontal="center" vertical="center" wrapText="1"/>
    </xf>
    <xf numFmtId="14" fontId="4" fillId="0" borderId="41" xfId="0" applyNumberFormat="1" applyFont="1" applyFill="1" applyBorder="1" applyAlignment="1">
      <alignment horizontal="center" vertical="center" wrapText="1"/>
    </xf>
    <xf numFmtId="3" fontId="12" fillId="0" borderId="42" xfId="0" applyNumberFormat="1" applyFont="1" applyBorder="1" applyAlignment="1">
      <alignment horizontal="center" wrapText="1"/>
    </xf>
    <xf numFmtId="3" fontId="12" fillId="0" borderId="44" xfId="1" applyNumberFormat="1" applyFont="1" applyBorder="1" applyAlignment="1">
      <alignment horizontal="center" vertical="center" wrapText="1"/>
    </xf>
    <xf numFmtId="3" fontId="12" fillId="0" borderId="45" xfId="0" applyNumberFormat="1" applyFont="1" applyBorder="1" applyAlignment="1">
      <alignment horizontal="center" wrapText="1"/>
    </xf>
    <xf numFmtId="3" fontId="12" fillId="0" borderId="46" xfId="1" applyNumberFormat="1" applyFont="1" applyBorder="1" applyAlignment="1">
      <alignment horizontal="center" vertical="center" wrapText="1"/>
    </xf>
    <xf numFmtId="3" fontId="12" fillId="0" borderId="15" xfId="0" applyNumberFormat="1" applyFont="1" applyBorder="1" applyAlignment="1">
      <alignment horizontal="center" wrapText="1"/>
    </xf>
    <xf numFmtId="3" fontId="12" fillId="0" borderId="11" xfId="1" applyNumberFormat="1" applyFont="1" applyBorder="1" applyAlignment="1">
      <alignment horizontal="center" vertical="center" wrapText="1"/>
    </xf>
    <xf numFmtId="3" fontId="12" fillId="0" borderId="33" xfId="0" applyNumberFormat="1" applyFont="1" applyBorder="1" applyAlignment="1">
      <alignment horizontal="center" wrapText="1"/>
    </xf>
    <xf numFmtId="3" fontId="12" fillId="0" borderId="49" xfId="1" applyNumberFormat="1" applyFont="1" applyBorder="1" applyAlignment="1">
      <alignment horizontal="center" vertical="center" wrapText="1"/>
    </xf>
    <xf numFmtId="3" fontId="9" fillId="0" borderId="51" xfId="1" applyNumberFormat="1" applyFont="1" applyBorder="1" applyAlignment="1">
      <alignment horizontal="center" vertical="center" wrapText="1"/>
    </xf>
    <xf numFmtId="3" fontId="9" fillId="0" borderId="33" xfId="1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top"/>
    </xf>
    <xf numFmtId="3" fontId="9" fillId="0" borderId="28" xfId="1" applyNumberFormat="1" applyFont="1" applyBorder="1" applyAlignment="1">
      <alignment horizontal="center" wrapText="1"/>
    </xf>
    <xf numFmtId="3" fontId="5" fillId="0" borderId="21" xfId="1" applyNumberFormat="1" applyFont="1" applyBorder="1" applyAlignment="1">
      <alignment horizontal="center" wrapText="1"/>
    </xf>
    <xf numFmtId="3" fontId="9" fillId="0" borderId="22" xfId="0" applyNumberFormat="1" applyFont="1" applyBorder="1" applyAlignment="1">
      <alignment horizontal="center" wrapText="1"/>
    </xf>
    <xf numFmtId="0" fontId="0" fillId="0" borderId="42" xfId="0" applyBorder="1"/>
    <xf numFmtId="3" fontId="12" fillId="0" borderId="53" xfId="0" applyNumberFormat="1" applyFont="1" applyBorder="1" applyAlignment="1">
      <alignment horizontal="center" wrapText="1"/>
    </xf>
    <xf numFmtId="3" fontId="12" fillId="0" borderId="54" xfId="1" applyNumberFormat="1" applyFont="1" applyBorder="1" applyAlignment="1">
      <alignment horizontal="center" vertical="center" wrapText="1"/>
    </xf>
    <xf numFmtId="14" fontId="4" fillId="0" borderId="35" xfId="0" applyNumberFormat="1" applyFont="1" applyFill="1" applyBorder="1" applyAlignment="1">
      <alignment horizontal="center" vertical="center" wrapText="1"/>
    </xf>
    <xf numFmtId="3" fontId="12" fillId="0" borderId="35" xfId="1" applyNumberFormat="1" applyFont="1" applyBorder="1" applyAlignment="1">
      <alignment horizontal="center" vertical="center" wrapText="1"/>
    </xf>
    <xf numFmtId="3" fontId="12" fillId="0" borderId="36" xfId="0" applyNumberFormat="1" applyFont="1" applyBorder="1" applyAlignment="1">
      <alignment horizontal="center" wrapText="1"/>
    </xf>
    <xf numFmtId="14" fontId="4" fillId="0" borderId="9" xfId="0" applyNumberFormat="1" applyFont="1" applyFill="1" applyBorder="1" applyAlignment="1">
      <alignment horizontal="center" vertical="center" wrapText="1"/>
    </xf>
    <xf numFmtId="3" fontId="9" fillId="0" borderId="21" xfId="1" applyNumberFormat="1" applyFont="1" applyBorder="1" applyAlignment="1">
      <alignment horizontal="center" wrapText="1"/>
    </xf>
    <xf numFmtId="165" fontId="12" fillId="0" borderId="4" xfId="1" applyNumberFormat="1" applyFont="1" applyBorder="1" applyAlignment="1">
      <alignment horizontal="center" vertical="center" wrapText="1"/>
    </xf>
    <xf numFmtId="165" fontId="12" fillId="0" borderId="44" xfId="1" applyNumberFormat="1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wrapText="1"/>
    </xf>
    <xf numFmtId="165" fontId="12" fillId="0" borderId="45" xfId="1" applyNumberFormat="1" applyFont="1" applyBorder="1" applyAlignment="1">
      <alignment horizontal="center" wrapText="1"/>
    </xf>
    <xf numFmtId="165" fontId="12" fillId="0" borderId="47" xfId="1" applyNumberFormat="1" applyFont="1" applyBorder="1" applyAlignment="1">
      <alignment horizontal="center" wrapText="1"/>
    </xf>
    <xf numFmtId="3" fontId="12" fillId="0" borderId="35" xfId="1" applyNumberFormat="1" applyFont="1" applyBorder="1" applyAlignment="1">
      <alignment horizontal="center" vertical="top" wrapText="1"/>
    </xf>
    <xf numFmtId="3" fontId="12" fillId="0" borderId="36" xfId="0" applyNumberFormat="1" applyFont="1" applyBorder="1" applyAlignment="1">
      <alignment horizontal="center" vertical="center" wrapText="1"/>
    </xf>
    <xf numFmtId="3" fontId="12" fillId="0" borderId="46" xfId="0" applyNumberFormat="1" applyFont="1" applyBorder="1" applyAlignment="1">
      <alignment horizontal="center" vertical="center" wrapText="1"/>
    </xf>
    <xf numFmtId="14" fontId="4" fillId="0" borderId="15" xfId="0" applyNumberFormat="1" applyFont="1" applyBorder="1" applyAlignment="1">
      <alignment horizontal="center" vertical="center" wrapText="1"/>
    </xf>
    <xf numFmtId="3" fontId="12" fillId="0" borderId="17" xfId="1" applyNumberFormat="1" applyFont="1" applyBorder="1" applyAlignment="1">
      <alignment horizontal="center" vertical="center" wrapText="1"/>
    </xf>
    <xf numFmtId="3" fontId="12" fillId="0" borderId="15" xfId="1" applyNumberFormat="1" applyFont="1" applyBorder="1" applyAlignment="1">
      <alignment horizontal="center" vertical="top" wrapText="1"/>
    </xf>
    <xf numFmtId="3" fontId="12" fillId="0" borderId="42" xfId="0" applyNumberFormat="1" applyFont="1" applyBorder="1" applyAlignment="1">
      <alignment horizontal="center" vertical="center" wrapText="1"/>
    </xf>
    <xf numFmtId="3" fontId="12" fillId="0" borderId="35" xfId="0" applyNumberFormat="1" applyFont="1" applyFill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3" fontId="12" fillId="0" borderId="35" xfId="1" applyNumberFormat="1" applyFont="1" applyBorder="1" applyAlignment="1">
      <alignment horizontal="center" wrapText="1"/>
    </xf>
    <xf numFmtId="3" fontId="12" fillId="0" borderId="35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3" fontId="12" fillId="0" borderId="9" xfId="1" applyNumberFormat="1" applyFont="1" applyBorder="1" applyAlignment="1">
      <alignment horizontal="center" wrapText="1"/>
    </xf>
    <xf numFmtId="3" fontId="12" fillId="0" borderId="9" xfId="0" applyNumberFormat="1" applyFont="1" applyBorder="1" applyAlignment="1">
      <alignment horizontal="center" vertical="center" wrapText="1"/>
    </xf>
    <xf numFmtId="3" fontId="12" fillId="0" borderId="13" xfId="0" applyNumberFormat="1" applyFont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center" vertical="center" wrapText="1"/>
    </xf>
    <xf numFmtId="3" fontId="12" fillId="0" borderId="21" xfId="1" applyNumberFormat="1" applyFont="1" applyBorder="1" applyAlignment="1">
      <alignment horizontal="center" wrapText="1"/>
    </xf>
    <xf numFmtId="3" fontId="12" fillId="0" borderId="15" xfId="1" applyNumberFormat="1" applyFont="1" applyBorder="1" applyAlignment="1">
      <alignment horizontal="center" wrapText="1"/>
    </xf>
    <xf numFmtId="3" fontId="12" fillId="0" borderId="15" xfId="0" applyNumberFormat="1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vertical="center" wrapText="1"/>
    </xf>
    <xf numFmtId="3" fontId="12" fillId="0" borderId="51" xfId="1" applyNumberFormat="1" applyFont="1" applyBorder="1" applyAlignment="1">
      <alignment horizontal="center" vertical="center" wrapText="1"/>
    </xf>
    <xf numFmtId="3" fontId="12" fillId="0" borderId="33" xfId="1" applyNumberFormat="1" applyFont="1" applyBorder="1" applyAlignment="1">
      <alignment horizontal="center" wrapText="1"/>
    </xf>
    <xf numFmtId="3" fontId="12" fillId="0" borderId="33" xfId="0" applyNumberFormat="1" applyFont="1" applyBorder="1" applyAlignment="1">
      <alignment horizontal="center" vertical="center" wrapText="1"/>
    </xf>
    <xf numFmtId="3" fontId="12" fillId="0" borderId="21" xfId="0" applyNumberFormat="1" applyFont="1" applyBorder="1" applyAlignment="1">
      <alignment horizontal="center" wrapText="1"/>
    </xf>
    <xf numFmtId="3" fontId="12" fillId="0" borderId="25" xfId="0" applyNumberFormat="1" applyFont="1" applyBorder="1" applyAlignment="1">
      <alignment horizontal="center" wrapText="1"/>
    </xf>
    <xf numFmtId="0" fontId="4" fillId="0" borderId="21" xfId="0" applyFont="1" applyBorder="1" applyAlignment="1">
      <alignment horizontal="left" vertical="top" wrapText="1"/>
    </xf>
    <xf numFmtId="14" fontId="4" fillId="0" borderId="21" xfId="0" applyNumberFormat="1" applyFont="1" applyBorder="1" applyAlignment="1">
      <alignment horizontal="center" vertical="center" wrapText="1"/>
    </xf>
    <xf numFmtId="166" fontId="4" fillId="0" borderId="22" xfId="0" applyNumberFormat="1" applyFont="1" applyBorder="1" applyAlignment="1">
      <alignment horizontal="center" vertical="center" wrapText="1"/>
    </xf>
    <xf numFmtId="3" fontId="12" fillId="0" borderId="23" xfId="1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14" fontId="4" fillId="0" borderId="21" xfId="2" applyNumberFormat="1" applyFont="1" applyBorder="1" applyAlignment="1">
      <alignment horizontal="center" vertical="center"/>
    </xf>
    <xf numFmtId="14" fontId="16" fillId="0" borderId="20" xfId="2" applyNumberFormat="1" applyFont="1" applyBorder="1" applyAlignment="1">
      <alignment horizontal="center" vertical="center"/>
    </xf>
    <xf numFmtId="3" fontId="9" fillId="0" borderId="21" xfId="1" applyNumberFormat="1" applyFont="1" applyBorder="1" applyAlignment="1">
      <alignment horizontal="center" vertical="center" wrapText="1"/>
    </xf>
    <xf numFmtId="3" fontId="9" fillId="0" borderId="22" xfId="1" applyNumberFormat="1" applyFont="1" applyBorder="1" applyAlignment="1">
      <alignment horizontal="center" vertical="center"/>
    </xf>
    <xf numFmtId="3" fontId="9" fillId="0" borderId="25" xfId="1" applyNumberFormat="1" applyFont="1" applyBorder="1" applyAlignment="1">
      <alignment horizontal="center" vertical="center"/>
    </xf>
    <xf numFmtId="165" fontId="0" fillId="0" borderId="0" xfId="0" applyNumberFormat="1"/>
    <xf numFmtId="3" fontId="0" fillId="0" borderId="0" xfId="0" applyNumberFormat="1"/>
    <xf numFmtId="167" fontId="0" fillId="0" borderId="0" xfId="0" applyNumberFormat="1"/>
    <xf numFmtId="0" fontId="4" fillId="0" borderId="0" xfId="0" applyFont="1" applyBorder="1" applyAlignment="1">
      <alignment horizontal="center" wrapText="1"/>
    </xf>
    <xf numFmtId="166" fontId="0" fillId="0" borderId="0" xfId="0" applyNumberFormat="1" applyBorder="1"/>
    <xf numFmtId="165" fontId="18" fillId="0" borderId="0" xfId="0" applyNumberFormat="1" applyFont="1"/>
    <xf numFmtId="3" fontId="12" fillId="0" borderId="2" xfId="1" applyNumberFormat="1" applyFont="1" applyBorder="1" applyAlignment="1">
      <alignment horizontal="center" vertical="center" wrapText="1"/>
    </xf>
    <xf numFmtId="165" fontId="19" fillId="0" borderId="0" xfId="0" applyNumberFormat="1" applyFont="1"/>
    <xf numFmtId="165" fontId="11" fillId="0" borderId="20" xfId="1" applyNumberFormat="1" applyFont="1" applyBorder="1" applyAlignment="1">
      <alignment horizontal="center" vertical="center"/>
    </xf>
    <xf numFmtId="3" fontId="9" fillId="0" borderId="21" xfId="1" applyNumberFormat="1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top"/>
    </xf>
    <xf numFmtId="3" fontId="12" fillId="0" borderId="52" xfId="0" applyNumberFormat="1" applyFont="1" applyBorder="1" applyAlignment="1">
      <alignment horizontal="center" vertical="center" wrapText="1"/>
    </xf>
    <xf numFmtId="3" fontId="9" fillId="0" borderId="52" xfId="0" applyNumberFormat="1" applyFont="1" applyBorder="1" applyAlignment="1">
      <alignment horizontal="center" vertical="center" wrapText="1"/>
    </xf>
    <xf numFmtId="3" fontId="9" fillId="0" borderId="33" xfId="0" applyNumberFormat="1" applyFont="1" applyBorder="1" applyAlignment="1">
      <alignment horizontal="center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4" fontId="4" fillId="0" borderId="2" xfId="0" applyNumberFormat="1" applyFont="1" applyBorder="1" applyAlignment="1">
      <alignment horizontal="center" vertical="center" wrapText="1"/>
    </xf>
    <xf numFmtId="166" fontId="4" fillId="0" borderId="57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57" xfId="0" applyNumberFormat="1" applyFont="1" applyBorder="1" applyAlignment="1">
      <alignment horizontal="center" vertical="center" wrapText="1"/>
    </xf>
    <xf numFmtId="14" fontId="4" fillId="0" borderId="18" xfId="0" applyNumberFormat="1" applyFont="1" applyFill="1" applyBorder="1" applyAlignment="1">
      <alignment horizontal="center" vertical="center" wrapText="1"/>
    </xf>
    <xf numFmtId="14" fontId="4" fillId="0" borderId="52" xfId="0" applyNumberFormat="1" applyFont="1" applyFill="1" applyBorder="1" applyAlignment="1">
      <alignment horizontal="center" vertical="center" wrapText="1"/>
    </xf>
    <xf numFmtId="0" fontId="0" fillId="0" borderId="26" xfId="0" applyBorder="1"/>
    <xf numFmtId="0" fontId="5" fillId="0" borderId="32" xfId="0" applyFont="1" applyBorder="1" applyAlignment="1">
      <alignment horizontal="center" vertical="top"/>
    </xf>
    <xf numFmtId="14" fontId="4" fillId="0" borderId="35" xfId="0" applyNumberFormat="1" applyFont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 wrapText="1"/>
    </xf>
    <xf numFmtId="14" fontId="4" fillId="0" borderId="45" xfId="0" applyNumberFormat="1" applyFont="1" applyBorder="1" applyAlignment="1">
      <alignment horizontal="center" vertical="center" wrapText="1"/>
    </xf>
    <xf numFmtId="14" fontId="4" fillId="0" borderId="4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166" fontId="4" fillId="0" borderId="16" xfId="0" applyNumberFormat="1" applyFont="1" applyBorder="1" applyAlignment="1">
      <alignment horizontal="center" vertical="center" wrapText="1"/>
    </xf>
    <xf numFmtId="166" fontId="4" fillId="0" borderId="48" xfId="0" applyNumberFormat="1" applyFont="1" applyBorder="1" applyAlignment="1">
      <alignment horizontal="center" vertical="center" wrapText="1"/>
    </xf>
    <xf numFmtId="14" fontId="4" fillId="0" borderId="32" xfId="0" applyNumberFormat="1" applyFont="1" applyFill="1" applyBorder="1" applyAlignment="1">
      <alignment horizontal="center" vertical="center" wrapText="1"/>
    </xf>
    <xf numFmtId="3" fontId="12" fillId="0" borderId="0" xfId="1" applyNumberFormat="1" applyFont="1" applyBorder="1" applyAlignment="1">
      <alignment horizontal="center" vertical="center" wrapText="1"/>
    </xf>
    <xf numFmtId="3" fontId="12" fillId="0" borderId="48" xfId="0" applyNumberFormat="1" applyFont="1" applyBorder="1" applyAlignment="1">
      <alignment horizontal="center" wrapText="1"/>
    </xf>
    <xf numFmtId="3" fontId="12" fillId="0" borderId="53" xfId="0" applyNumberFormat="1" applyFont="1" applyBorder="1" applyAlignment="1">
      <alignment horizontal="center" vertical="center" wrapText="1"/>
    </xf>
    <xf numFmtId="3" fontId="12" fillId="0" borderId="36" xfId="0" applyNumberFormat="1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3" fontId="12" fillId="0" borderId="16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48" xfId="0" applyNumberFormat="1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wrapText="1"/>
    </xf>
    <xf numFmtId="3" fontId="9" fillId="0" borderId="25" xfId="1" applyNumberFormat="1" applyFont="1" applyBorder="1" applyAlignment="1">
      <alignment horizontal="center" vertical="top" wrapText="1"/>
    </xf>
    <xf numFmtId="3" fontId="12" fillId="0" borderId="47" xfId="0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3" fontId="12" fillId="0" borderId="12" xfId="0" applyNumberFormat="1" applyFont="1" applyBorder="1" applyAlignment="1">
      <alignment horizontal="center" vertical="center" wrapText="1"/>
    </xf>
    <xf numFmtId="14" fontId="4" fillId="0" borderId="29" xfId="0" applyNumberFormat="1" applyFont="1" applyFill="1" applyBorder="1" applyAlignment="1">
      <alignment horizontal="center" vertical="center" wrapText="1"/>
    </xf>
    <xf numFmtId="3" fontId="12" fillId="0" borderId="45" xfId="1" applyNumberFormat="1" applyFont="1" applyBorder="1" applyAlignment="1">
      <alignment horizontal="center" vertical="center" wrapText="1"/>
    </xf>
    <xf numFmtId="3" fontId="12" fillId="0" borderId="47" xfId="0" applyNumberFormat="1" applyFont="1" applyBorder="1" applyAlignment="1">
      <alignment horizontal="center" wrapText="1"/>
    </xf>
    <xf numFmtId="165" fontId="11" fillId="0" borderId="20" xfId="1" applyNumberFormat="1" applyFont="1" applyBorder="1" applyAlignment="1">
      <alignment horizontal="center" wrapText="1"/>
    </xf>
    <xf numFmtId="3" fontId="9" fillId="0" borderId="28" xfId="0" applyNumberFormat="1" applyFont="1" applyBorder="1" applyAlignment="1">
      <alignment horizontal="center"/>
    </xf>
    <xf numFmtId="3" fontId="9" fillId="0" borderId="15" xfId="1" applyNumberFormat="1" applyFont="1" applyBorder="1" applyAlignment="1">
      <alignment horizontal="center" vertical="center" wrapText="1"/>
    </xf>
    <xf numFmtId="165" fontId="11" fillId="0" borderId="18" xfId="1" applyNumberFormat="1" applyFont="1" applyBorder="1" applyAlignment="1">
      <alignment horizontal="center" vertical="center" wrapText="1"/>
    </xf>
    <xf numFmtId="165" fontId="5" fillId="0" borderId="20" xfId="1" applyNumberFormat="1" applyFont="1" applyBorder="1" applyAlignment="1">
      <alignment horizontal="center" wrapText="1"/>
    </xf>
    <xf numFmtId="3" fontId="9" fillId="0" borderId="21" xfId="0" applyNumberFormat="1" applyFont="1" applyBorder="1" applyAlignment="1">
      <alignment horizontal="center"/>
    </xf>
    <xf numFmtId="3" fontId="12" fillId="0" borderId="33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165" fontId="12" fillId="0" borderId="2" xfId="1" applyNumberFormat="1" applyFont="1" applyBorder="1" applyAlignment="1">
      <alignment horizontal="center" wrapText="1"/>
    </xf>
    <xf numFmtId="165" fontId="12" fillId="0" borderId="3" xfId="1" applyNumberFormat="1" applyFont="1" applyBorder="1" applyAlignment="1">
      <alignment horizontal="center" wrapText="1"/>
    </xf>
    <xf numFmtId="3" fontId="12" fillId="0" borderId="57" xfId="1" applyNumberFormat="1" applyFont="1" applyBorder="1" applyAlignment="1">
      <alignment horizontal="center" vertical="center" wrapText="1"/>
    </xf>
    <xf numFmtId="3" fontId="12" fillId="0" borderId="49" xfId="0" applyNumberFormat="1" applyFont="1" applyBorder="1" applyAlignment="1">
      <alignment horizontal="center" wrapText="1"/>
    </xf>
    <xf numFmtId="3" fontId="12" fillId="0" borderId="52" xfId="0" applyNumberFormat="1" applyFont="1" applyBorder="1" applyAlignment="1">
      <alignment horizontal="center" wrapText="1"/>
    </xf>
    <xf numFmtId="3" fontId="12" fillId="0" borderId="58" xfId="1" applyNumberFormat="1" applyFont="1" applyBorder="1" applyAlignment="1">
      <alignment horizontal="center" wrapText="1"/>
    </xf>
    <xf numFmtId="3" fontId="12" fillId="0" borderId="60" xfId="0" applyNumberFormat="1" applyFont="1" applyBorder="1" applyAlignment="1">
      <alignment horizontal="center" vertical="center" wrapText="1"/>
    </xf>
    <xf numFmtId="3" fontId="12" fillId="0" borderId="58" xfId="0" applyNumberFormat="1" applyFont="1" applyBorder="1" applyAlignment="1">
      <alignment horizontal="center" vertical="center" wrapText="1"/>
    </xf>
    <xf numFmtId="3" fontId="12" fillId="0" borderId="30" xfId="0" applyNumberFormat="1" applyFont="1" applyBorder="1" applyAlignment="1">
      <alignment horizontal="center" vertical="center" wrapText="1"/>
    </xf>
    <xf numFmtId="14" fontId="5" fillId="0" borderId="32" xfId="0" applyNumberFormat="1" applyFont="1" applyFill="1" applyBorder="1" applyAlignment="1">
      <alignment horizontal="center" vertical="center" wrapText="1"/>
    </xf>
    <xf numFmtId="3" fontId="12" fillId="0" borderId="58" xfId="1" applyNumberFormat="1" applyFont="1" applyBorder="1" applyAlignment="1">
      <alignment horizontal="center" vertical="center" wrapText="1"/>
    </xf>
    <xf numFmtId="3" fontId="9" fillId="0" borderId="58" xfId="1" applyNumberFormat="1" applyFont="1" applyBorder="1" applyAlignment="1">
      <alignment horizontal="center" vertical="center" wrapText="1"/>
    </xf>
    <xf numFmtId="3" fontId="9" fillId="0" borderId="33" xfId="1" applyNumberFormat="1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14" fontId="4" fillId="0" borderId="35" xfId="0" applyNumberFormat="1" applyFont="1" applyBorder="1" applyAlignment="1">
      <alignment horizontal="center" vertical="center" wrapText="1"/>
    </xf>
    <xf numFmtId="14" fontId="4" fillId="0" borderId="58" xfId="0" applyNumberFormat="1" applyFont="1" applyBorder="1" applyAlignment="1">
      <alignment horizontal="center" vertical="center" wrapText="1"/>
    </xf>
    <xf numFmtId="3" fontId="12" fillId="0" borderId="61" xfId="1" applyNumberFormat="1" applyFont="1" applyBorder="1" applyAlignment="1">
      <alignment horizontal="center" vertical="center" wrapText="1"/>
    </xf>
    <xf numFmtId="168" fontId="8" fillId="0" borderId="0" xfId="0" applyNumberFormat="1" applyFont="1"/>
    <xf numFmtId="3" fontId="12" fillId="0" borderId="48" xfId="0" applyNumberFormat="1" applyFont="1" applyFill="1" applyBorder="1" applyAlignment="1">
      <alignment horizontal="center" vertical="center" wrapText="1"/>
    </xf>
    <xf numFmtId="3" fontId="12" fillId="0" borderId="49" xfId="0" applyNumberFormat="1" applyFont="1" applyFill="1" applyBorder="1" applyAlignment="1">
      <alignment horizontal="center" vertical="center" wrapText="1"/>
    </xf>
    <xf numFmtId="14" fontId="4" fillId="0" borderId="29" xfId="0" applyNumberFormat="1" applyFont="1" applyFill="1" applyBorder="1" applyAlignment="1">
      <alignment horizontal="center" vertical="center" wrapText="1"/>
    </xf>
    <xf numFmtId="14" fontId="4" fillId="0" borderId="41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13" fillId="0" borderId="21" xfId="0" applyFont="1" applyBorder="1" applyAlignment="1">
      <alignment horizontal="left" wrapText="1"/>
    </xf>
    <xf numFmtId="0" fontId="13" fillId="0" borderId="22" xfId="0" applyFont="1" applyBorder="1" applyAlignment="1">
      <alignment horizontal="left" wrapText="1"/>
    </xf>
    <xf numFmtId="3" fontId="17" fillId="0" borderId="0" xfId="0" applyNumberFormat="1" applyFont="1" applyBorder="1" applyAlignment="1">
      <alignment horizontal="center" wrapText="1"/>
    </xf>
    <xf numFmtId="0" fontId="17" fillId="0" borderId="0" xfId="0" applyNumberFormat="1" applyFont="1" applyBorder="1" applyAlignment="1">
      <alignment horizontal="center" wrapText="1"/>
    </xf>
    <xf numFmtId="14" fontId="4" fillId="0" borderId="0" xfId="0" applyNumberFormat="1" applyFont="1" applyBorder="1" applyAlignment="1">
      <alignment horizontal="center" wrapText="1"/>
    </xf>
    <xf numFmtId="0" fontId="13" fillId="0" borderId="2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top"/>
    </xf>
    <xf numFmtId="0" fontId="5" fillId="0" borderId="38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 wrapText="1"/>
    </xf>
    <xf numFmtId="166" fontId="4" fillId="0" borderId="16" xfId="0" applyNumberFormat="1" applyFont="1" applyBorder="1" applyAlignment="1">
      <alignment horizontal="center" vertical="center" wrapText="1"/>
    </xf>
    <xf numFmtId="166" fontId="4" fillId="0" borderId="48" xfId="0" applyNumberFormat="1" applyFont="1" applyBorder="1" applyAlignment="1">
      <alignment horizontal="center" vertical="center" wrapText="1"/>
    </xf>
    <xf numFmtId="0" fontId="4" fillId="0" borderId="58" xfId="0" applyFont="1" applyBorder="1" applyAlignment="1">
      <alignment horizontal="left" vertical="top" wrapText="1"/>
    </xf>
    <xf numFmtId="166" fontId="4" fillId="0" borderId="59" xfId="0" applyNumberFormat="1" applyFont="1" applyBorder="1" applyAlignment="1">
      <alignment horizontal="center" vertical="center" wrapText="1"/>
    </xf>
    <xf numFmtId="166" fontId="4" fillId="0" borderId="19" xfId="0" applyNumberFormat="1" applyFont="1" applyBorder="1" applyAlignment="1">
      <alignment horizontal="center" vertical="center" wrapText="1"/>
    </xf>
    <xf numFmtId="166" fontId="4" fillId="0" borderId="49" xfId="0" applyNumberFormat="1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 wrapText="1"/>
    </xf>
    <xf numFmtId="14" fontId="4" fillId="0" borderId="29" xfId="0" applyNumberFormat="1" applyFont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 wrapText="1"/>
    </xf>
    <xf numFmtId="166" fontId="4" fillId="0" borderId="47" xfId="0" applyNumberFormat="1" applyFont="1" applyBorder="1" applyAlignment="1">
      <alignment horizontal="center" vertical="center" wrapText="1"/>
    </xf>
    <xf numFmtId="1" fontId="4" fillId="0" borderId="36" xfId="0" applyNumberFormat="1" applyFont="1" applyBorder="1" applyAlignment="1">
      <alignment horizontal="center" vertical="center" wrapText="1"/>
    </xf>
    <xf numFmtId="14" fontId="4" fillId="0" borderId="43" xfId="0" applyNumberFormat="1" applyFont="1" applyFill="1" applyBorder="1" applyAlignment="1">
      <alignment horizontal="center" vertical="center" wrapText="1"/>
    </xf>
    <xf numFmtId="14" fontId="4" fillId="0" borderId="1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Border="1" applyAlignment="1">
      <alignment horizontal="center" vertical="center" wrapText="1"/>
    </xf>
    <xf numFmtId="2" fontId="4" fillId="0" borderId="47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14" fontId="4" fillId="0" borderId="45" xfId="0" applyNumberFormat="1" applyFont="1" applyBorder="1" applyAlignment="1">
      <alignment horizontal="center" vertical="center" wrapText="1"/>
    </xf>
    <xf numFmtId="14" fontId="4" fillId="0" borderId="42" xfId="0" applyNumberFormat="1" applyFont="1" applyBorder="1" applyAlignment="1">
      <alignment horizontal="center" vertical="center" wrapText="1"/>
    </xf>
    <xf numFmtId="14" fontId="4" fillId="0" borderId="35" xfId="0" applyNumberFormat="1" applyFont="1" applyBorder="1" applyAlignment="1">
      <alignment horizontal="center" vertical="center" wrapText="1"/>
    </xf>
    <xf numFmtId="14" fontId="4" fillId="0" borderId="3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0" fontId="5" fillId="0" borderId="31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</cellXfs>
  <cellStyles count="3">
    <cellStyle name="Обычный" xfId="0" builtinId="0"/>
    <cellStyle name="Обычный_Долговая книга 2005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N100"/>
  <sheetViews>
    <sheetView tabSelected="1" view="pageBreakPreview" topLeftCell="A36" zoomScale="70" zoomScaleSheetLayoutView="70" workbookViewId="0">
      <selection activeCell="Q4" sqref="Q4"/>
    </sheetView>
  </sheetViews>
  <sheetFormatPr defaultRowHeight="12.75" x14ac:dyDescent="0.2"/>
  <cols>
    <col min="1" max="1" width="5.85546875" customWidth="1"/>
    <col min="2" max="2" width="42.28515625" customWidth="1"/>
    <col min="3" max="3" width="22.140625" customWidth="1"/>
    <col min="4" max="4" width="15.42578125" customWidth="1"/>
    <col min="5" max="5" width="24" customWidth="1"/>
    <col min="6" max="6" width="24.5703125" customWidth="1"/>
    <col min="7" max="7" width="17.28515625" hidden="1" customWidth="1"/>
    <col min="8" max="8" width="21.85546875" hidden="1" customWidth="1"/>
    <col min="9" max="9" width="23.28515625" customWidth="1"/>
    <col min="10" max="11" width="22.85546875" customWidth="1"/>
    <col min="12" max="12" width="23.5703125" customWidth="1"/>
    <col min="13" max="13" width="14.42578125" bestFit="1" customWidth="1"/>
    <col min="14" max="14" width="23.42578125" customWidth="1"/>
    <col min="17" max="17" width="13.28515625" bestFit="1" customWidth="1"/>
  </cols>
  <sheetData>
    <row r="1" spans="1:14" ht="38.25" customHeight="1" x14ac:dyDescent="0.2">
      <c r="A1" s="222" t="s">
        <v>50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4" ht="19.5" thickBot="1" x14ac:dyDescent="0.35">
      <c r="A2" s="1"/>
      <c r="B2" s="1"/>
      <c r="C2" s="1"/>
      <c r="D2" s="1"/>
      <c r="E2" s="1"/>
      <c r="H2" s="2"/>
      <c r="I2" s="2"/>
      <c r="J2" s="2"/>
      <c r="K2" s="2"/>
      <c r="L2" s="3" t="s">
        <v>0</v>
      </c>
    </row>
    <row r="3" spans="1:14" ht="30" customHeight="1" x14ac:dyDescent="0.2">
      <c r="A3" s="223" t="s">
        <v>1</v>
      </c>
      <c r="B3" s="225" t="s">
        <v>2</v>
      </c>
      <c r="C3" s="227" t="s">
        <v>3</v>
      </c>
      <c r="D3" s="229" t="s">
        <v>4</v>
      </c>
      <c r="E3" s="231" t="s">
        <v>51</v>
      </c>
      <c r="F3" s="233" t="s">
        <v>5</v>
      </c>
      <c r="G3" s="4" t="s">
        <v>6</v>
      </c>
      <c r="H3" s="235" t="s">
        <v>6</v>
      </c>
      <c r="I3" s="235"/>
      <c r="J3" s="235"/>
      <c r="K3" s="235"/>
      <c r="L3" s="236"/>
    </row>
    <row r="4" spans="1:14" ht="30.75" customHeight="1" thickBot="1" x14ac:dyDescent="0.25">
      <c r="A4" s="224"/>
      <c r="B4" s="226"/>
      <c r="C4" s="228"/>
      <c r="D4" s="230"/>
      <c r="E4" s="232"/>
      <c r="F4" s="234"/>
      <c r="G4" s="5" t="s">
        <v>7</v>
      </c>
      <c r="H4" s="5" t="s">
        <v>8</v>
      </c>
      <c r="I4" s="6" t="s">
        <v>9</v>
      </c>
      <c r="J4" s="6" t="s">
        <v>39</v>
      </c>
      <c r="K4" s="6" t="s">
        <v>48</v>
      </c>
      <c r="L4" s="7" t="s">
        <v>53</v>
      </c>
    </row>
    <row r="5" spans="1:14" ht="9" customHeight="1" thickBot="1" x14ac:dyDescent="0.25">
      <c r="A5" s="8"/>
      <c r="B5" s="9"/>
      <c r="C5" s="9"/>
      <c r="D5" s="10"/>
      <c r="E5" s="11"/>
      <c r="F5" s="12"/>
      <c r="G5" s="9"/>
      <c r="H5" s="9"/>
      <c r="I5" s="10"/>
      <c r="J5" s="10"/>
      <c r="K5" s="10"/>
      <c r="L5" s="13"/>
    </row>
    <row r="6" spans="1:14" ht="43.5" customHeight="1" thickBot="1" x14ac:dyDescent="0.4">
      <c r="A6" s="237" t="s">
        <v>10</v>
      </c>
      <c r="B6" s="238"/>
      <c r="C6" s="238"/>
      <c r="D6" s="239"/>
      <c r="E6" s="14">
        <f>SUM(E8,E17,E46)</f>
        <v>25325583</v>
      </c>
      <c r="F6" s="15"/>
      <c r="G6" s="16">
        <f>SUM(G8,G17,G46)</f>
        <v>0</v>
      </c>
      <c r="H6" s="16"/>
      <c r="I6" s="16">
        <f>SUM(I8,I17,I46)</f>
        <v>1773412</v>
      </c>
      <c r="J6" s="16">
        <f>SUM(J8,J17,J46)</f>
        <v>1099669</v>
      </c>
      <c r="K6" s="16">
        <f>SUM(K8,K17,K46)</f>
        <v>6465851</v>
      </c>
      <c r="L6" s="17">
        <f>SUM(L8,L17,L46)</f>
        <v>15986651</v>
      </c>
      <c r="M6" s="18"/>
      <c r="N6" s="104">
        <f>E6-I6-J6-K6</f>
        <v>15986651</v>
      </c>
    </row>
    <row r="7" spans="1:14" s="1" customFormat="1" ht="6.75" customHeight="1" thickBot="1" x14ac:dyDescent="0.35">
      <c r="A7" s="19"/>
      <c r="B7" s="20"/>
      <c r="C7" s="20"/>
      <c r="D7" s="20"/>
      <c r="E7" s="21"/>
      <c r="F7" s="22"/>
      <c r="G7" s="23"/>
      <c r="H7" s="23"/>
      <c r="I7" s="23"/>
      <c r="J7" s="23"/>
      <c r="K7" s="23"/>
      <c r="L7" s="24"/>
      <c r="M7" s="18"/>
      <c r="N7" s="18"/>
    </row>
    <row r="8" spans="1:14" ht="33" customHeight="1" thickBot="1" x14ac:dyDescent="0.25">
      <c r="A8" s="25" t="s">
        <v>11</v>
      </c>
      <c r="B8" s="240" t="s">
        <v>12</v>
      </c>
      <c r="C8" s="240"/>
      <c r="D8" s="241"/>
      <c r="E8" s="26">
        <f>E9</f>
        <v>4928122</v>
      </c>
      <c r="F8" s="27"/>
      <c r="G8" s="28"/>
      <c r="H8" s="28"/>
      <c r="I8" s="28">
        <f>I9</f>
        <v>1345000</v>
      </c>
      <c r="J8" s="28">
        <f t="shared" ref="J8:K8" si="0">J9</f>
        <v>423726</v>
      </c>
      <c r="K8" s="28">
        <f t="shared" si="0"/>
        <v>3159396</v>
      </c>
      <c r="L8" s="141"/>
      <c r="M8" s="18"/>
      <c r="N8" s="18"/>
    </row>
    <row r="9" spans="1:14" ht="24.75" customHeight="1" thickBot="1" x14ac:dyDescent="0.25">
      <c r="A9" s="178" t="s">
        <v>13</v>
      </c>
      <c r="B9" s="242" t="s">
        <v>14</v>
      </c>
      <c r="C9" s="245" t="s">
        <v>15</v>
      </c>
      <c r="D9" s="246"/>
      <c r="E9" s="29">
        <f>SUM(E10:E16)</f>
        <v>4928122</v>
      </c>
      <c r="F9" s="105"/>
      <c r="G9" s="106"/>
      <c r="H9" s="106"/>
      <c r="I9" s="106">
        <f>SUM(I10:I16)</f>
        <v>1345000</v>
      </c>
      <c r="J9" s="106">
        <f>SUM(J10:J16)</f>
        <v>423726</v>
      </c>
      <c r="K9" s="106">
        <f>SUM(K10:K16)</f>
        <v>3159396</v>
      </c>
      <c r="L9" s="96"/>
      <c r="M9" s="18"/>
      <c r="N9" s="18"/>
    </row>
    <row r="10" spans="1:14" ht="33.75" customHeight="1" x14ac:dyDescent="0.3">
      <c r="A10" s="179"/>
      <c r="B10" s="243"/>
      <c r="C10" s="220">
        <v>43910</v>
      </c>
      <c r="D10" s="207">
        <v>7</v>
      </c>
      <c r="E10" s="30">
        <f>719396-295670</f>
        <v>423726</v>
      </c>
      <c r="F10" s="124">
        <v>45351</v>
      </c>
      <c r="G10" s="31"/>
      <c r="H10" s="31"/>
      <c r="I10" s="31"/>
      <c r="J10" s="103">
        <f>E10</f>
        <v>423726</v>
      </c>
      <c r="K10" s="131"/>
      <c r="L10" s="32"/>
      <c r="M10" s="18"/>
      <c r="N10" s="18"/>
    </row>
    <row r="11" spans="1:14" ht="33.75" customHeight="1" x14ac:dyDescent="0.3">
      <c r="A11" s="179"/>
      <c r="B11" s="243"/>
      <c r="C11" s="220"/>
      <c r="D11" s="207"/>
      <c r="E11" s="33">
        <f>719396-338000-22000</f>
        <v>359396</v>
      </c>
      <c r="F11" s="34">
        <v>45716</v>
      </c>
      <c r="G11" s="35"/>
      <c r="H11" s="35"/>
      <c r="I11" s="35"/>
      <c r="J11" s="31"/>
      <c r="K11" s="142">
        <v>359396</v>
      </c>
      <c r="L11" s="38"/>
      <c r="M11" s="18"/>
      <c r="N11" s="18"/>
    </row>
    <row r="12" spans="1:14" ht="33.75" customHeight="1" x14ac:dyDescent="0.3">
      <c r="A12" s="179"/>
      <c r="B12" s="243"/>
      <c r="C12" s="220"/>
      <c r="D12" s="207"/>
      <c r="E12" s="30">
        <v>1600000</v>
      </c>
      <c r="F12" s="208">
        <v>45724</v>
      </c>
      <c r="G12" s="31"/>
      <c r="H12" s="31"/>
      <c r="I12" s="31"/>
      <c r="J12" s="31"/>
      <c r="K12" s="142">
        <v>1600000</v>
      </c>
      <c r="L12" s="32"/>
      <c r="M12" s="18"/>
      <c r="N12" s="18"/>
    </row>
    <row r="13" spans="1:14" ht="33.75" customHeight="1" x14ac:dyDescent="0.3">
      <c r="A13" s="179"/>
      <c r="B13" s="243"/>
      <c r="C13" s="220"/>
      <c r="D13" s="207"/>
      <c r="E13" s="36">
        <f>1600000-400000</f>
        <v>1200000</v>
      </c>
      <c r="F13" s="209"/>
      <c r="G13" s="37"/>
      <c r="H13" s="31"/>
      <c r="I13" s="31"/>
      <c r="J13" s="31"/>
      <c r="K13" s="63">
        <v>1200000</v>
      </c>
      <c r="L13" s="38"/>
      <c r="M13" s="18"/>
      <c r="N13" s="18"/>
    </row>
    <row r="14" spans="1:14" ht="33.75" customHeight="1" x14ac:dyDescent="0.3">
      <c r="A14" s="179"/>
      <c r="B14" s="243"/>
      <c r="C14" s="218">
        <v>44063</v>
      </c>
      <c r="D14" s="210">
        <v>5.25</v>
      </c>
      <c r="E14" s="30">
        <v>290000</v>
      </c>
      <c r="F14" s="213">
        <v>45155</v>
      </c>
      <c r="G14" s="39"/>
      <c r="H14" s="31"/>
      <c r="I14" s="72">
        <v>290000</v>
      </c>
      <c r="J14" s="31"/>
      <c r="K14" s="54"/>
      <c r="L14" s="38"/>
      <c r="M14" s="18"/>
      <c r="N14" s="18"/>
    </row>
    <row r="15" spans="1:14" ht="33.75" customHeight="1" x14ac:dyDescent="0.3">
      <c r="A15" s="179"/>
      <c r="B15" s="243"/>
      <c r="C15" s="219"/>
      <c r="D15" s="211"/>
      <c r="E15" s="36">
        <v>255000</v>
      </c>
      <c r="F15" s="208"/>
      <c r="G15" s="39"/>
      <c r="H15" s="31"/>
      <c r="I15" s="72">
        <v>255000</v>
      </c>
      <c r="J15" s="31"/>
      <c r="K15" s="54"/>
      <c r="L15" s="38"/>
      <c r="M15" s="18"/>
      <c r="N15" s="18"/>
    </row>
    <row r="16" spans="1:14" ht="33.75" customHeight="1" thickBot="1" x14ac:dyDescent="0.35">
      <c r="A16" s="180"/>
      <c r="B16" s="244"/>
      <c r="C16" s="73">
        <v>44070</v>
      </c>
      <c r="D16" s="212"/>
      <c r="E16" s="40">
        <v>800000</v>
      </c>
      <c r="F16" s="214"/>
      <c r="G16" s="41"/>
      <c r="H16" s="41"/>
      <c r="I16" s="84">
        <v>800000</v>
      </c>
      <c r="J16" s="41"/>
      <c r="K16" s="132"/>
      <c r="L16" s="42"/>
      <c r="M16" s="18"/>
      <c r="N16" s="18"/>
    </row>
    <row r="17" spans="1:14" ht="42" customHeight="1" thickBot="1" x14ac:dyDescent="0.25">
      <c r="A17" s="122" t="s">
        <v>16</v>
      </c>
      <c r="B17" s="215" t="s">
        <v>49</v>
      </c>
      <c r="C17" s="216"/>
      <c r="D17" s="217"/>
      <c r="E17" s="43">
        <f>E18+E22+E35+E37+E40</f>
        <v>20397461</v>
      </c>
      <c r="F17" s="151"/>
      <c r="G17" s="150" t="s">
        <v>17</v>
      </c>
      <c r="H17" s="150"/>
      <c r="I17" s="150">
        <f>I18+I22+I35+I37+I40</f>
        <v>428412</v>
      </c>
      <c r="J17" s="150">
        <f>J18+J22+J35+J37+J40</f>
        <v>675943</v>
      </c>
      <c r="K17" s="150">
        <f>K18+K22+K35+K37+K40</f>
        <v>3306455</v>
      </c>
      <c r="L17" s="150">
        <f>L18+L22+L35+L37+L40</f>
        <v>15986651</v>
      </c>
      <c r="M17" s="18"/>
      <c r="N17" s="18"/>
    </row>
    <row r="18" spans="1:14" ht="25.5" customHeight="1" thickBot="1" x14ac:dyDescent="0.35">
      <c r="A18" s="45"/>
      <c r="B18" s="188" t="s">
        <v>18</v>
      </c>
      <c r="C18" s="189"/>
      <c r="D18" s="190"/>
      <c r="E18" s="46">
        <f>SUM(E19,E20,E21)</f>
        <v>1218082</v>
      </c>
      <c r="F18" s="152"/>
      <c r="G18" s="47"/>
      <c r="H18" s="48"/>
      <c r="I18" s="48"/>
      <c r="J18" s="48"/>
      <c r="K18" s="153">
        <f>SUM(K19,K20,K21)</f>
        <v>121808</v>
      </c>
      <c r="L18" s="149">
        <f>SUM(L19,L20,L21)</f>
        <v>1096274</v>
      </c>
      <c r="M18" s="18"/>
      <c r="N18" s="18"/>
    </row>
    <row r="19" spans="1:14" ht="43.5" customHeight="1" x14ac:dyDescent="0.3">
      <c r="A19" s="191" t="s">
        <v>19</v>
      </c>
      <c r="B19" s="194" t="s">
        <v>20</v>
      </c>
      <c r="C19" s="126">
        <v>40395</v>
      </c>
      <c r="D19" s="196">
        <v>0.1</v>
      </c>
      <c r="E19" s="33">
        <v>218648</v>
      </c>
      <c r="F19" s="202" t="s">
        <v>21</v>
      </c>
      <c r="G19" s="49"/>
      <c r="H19" s="50"/>
      <c r="I19" s="50"/>
      <c r="J19" s="50"/>
      <c r="K19" s="133">
        <v>21865</v>
      </c>
      <c r="L19" s="51">
        <f>E19-K19</f>
        <v>196783</v>
      </c>
      <c r="M19" s="18"/>
      <c r="N19" s="18"/>
    </row>
    <row r="20" spans="1:14" ht="42" customHeight="1" x14ac:dyDescent="0.3">
      <c r="A20" s="192"/>
      <c r="B20" s="194"/>
      <c r="C20" s="52">
        <v>40742</v>
      </c>
      <c r="D20" s="196"/>
      <c r="E20" s="30">
        <v>847961</v>
      </c>
      <c r="F20" s="202"/>
      <c r="G20" s="53"/>
      <c r="H20" s="54"/>
      <c r="I20" s="54"/>
      <c r="J20" s="54"/>
      <c r="K20" s="63">
        <v>84796</v>
      </c>
      <c r="L20" s="38">
        <f>E20-K20</f>
        <v>763165</v>
      </c>
      <c r="M20" s="18"/>
      <c r="N20" s="18"/>
    </row>
    <row r="21" spans="1:14" ht="42" customHeight="1" thickBot="1" x14ac:dyDescent="0.35">
      <c r="A21" s="193"/>
      <c r="B21" s="195"/>
      <c r="C21" s="55">
        <v>40800</v>
      </c>
      <c r="D21" s="197"/>
      <c r="E21" s="40">
        <v>151473</v>
      </c>
      <c r="F21" s="202"/>
      <c r="G21" s="146"/>
      <c r="H21" s="147"/>
      <c r="I21" s="147"/>
      <c r="J21" s="147"/>
      <c r="K21" s="142">
        <v>15147</v>
      </c>
      <c r="L21" s="32">
        <f>E21-K21</f>
        <v>136326</v>
      </c>
      <c r="M21" s="18"/>
      <c r="N21" s="18"/>
    </row>
    <row r="22" spans="1:14" ht="27.75" customHeight="1" thickBot="1" x14ac:dyDescent="0.35">
      <c r="A22" s="169"/>
      <c r="B22" s="186" t="s">
        <v>22</v>
      </c>
      <c r="C22" s="186"/>
      <c r="D22" s="203"/>
      <c r="E22" s="46">
        <f>SUM(E23:E34)+338663+172788</f>
        <v>7454451</v>
      </c>
      <c r="F22" s="148"/>
      <c r="G22" s="56" t="s">
        <v>17</v>
      </c>
      <c r="H22" s="56"/>
      <c r="I22" s="56">
        <f>SUM(I23:I34)</f>
        <v>408412</v>
      </c>
      <c r="J22" s="56">
        <f>SUM(J23:J34)</f>
        <v>408412</v>
      </c>
      <c r="K22" s="56">
        <f>SUM(K23:K34)</f>
        <v>1194698</v>
      </c>
      <c r="L22" s="56">
        <f>SUM(L23:L34)</f>
        <v>5442929</v>
      </c>
      <c r="M22" s="18"/>
      <c r="N22" s="18"/>
    </row>
    <row r="23" spans="1:14" ht="34.5" customHeight="1" x14ac:dyDescent="0.3">
      <c r="A23" s="178" t="s">
        <v>23</v>
      </c>
      <c r="B23" s="198" t="s">
        <v>24</v>
      </c>
      <c r="C23" s="126">
        <v>40400</v>
      </c>
      <c r="D23" s="196">
        <v>0.1</v>
      </c>
      <c r="E23" s="57" t="s">
        <v>25</v>
      </c>
      <c r="F23" s="204" t="s">
        <v>21</v>
      </c>
      <c r="G23" s="155"/>
      <c r="H23" s="156"/>
      <c r="I23" s="157"/>
      <c r="J23" s="157"/>
      <c r="K23" s="138">
        <v>33866</v>
      </c>
      <c r="L23" s="158">
        <f>338663-K23</f>
        <v>304797</v>
      </c>
      <c r="M23" s="18"/>
      <c r="N23" s="18"/>
    </row>
    <row r="24" spans="1:14" ht="33" customHeight="1" x14ac:dyDescent="0.3">
      <c r="A24" s="179"/>
      <c r="B24" s="194"/>
      <c r="C24" s="125">
        <v>40526</v>
      </c>
      <c r="D24" s="196"/>
      <c r="E24" s="58" t="s">
        <v>26</v>
      </c>
      <c r="F24" s="205"/>
      <c r="G24" s="59"/>
      <c r="H24" s="60"/>
      <c r="I24" s="61"/>
      <c r="J24" s="61"/>
      <c r="K24" s="63">
        <v>17279</v>
      </c>
      <c r="L24" s="32">
        <f>172788-K24</f>
        <v>155509</v>
      </c>
      <c r="M24" s="18"/>
      <c r="N24" s="18"/>
    </row>
    <row r="25" spans="1:14" ht="35.25" customHeight="1" x14ac:dyDescent="0.2">
      <c r="A25" s="179"/>
      <c r="B25" s="194"/>
      <c r="C25" s="123">
        <v>42270</v>
      </c>
      <c r="D25" s="206">
        <v>0.1</v>
      </c>
      <c r="E25" s="30">
        <v>1059977</v>
      </c>
      <c r="F25" s="208" t="s">
        <v>47</v>
      </c>
      <c r="G25" s="62"/>
      <c r="H25" s="63"/>
      <c r="I25" s="63">
        <v>62352</v>
      </c>
      <c r="J25" s="63">
        <v>62352</v>
      </c>
      <c r="K25" s="63">
        <v>174584</v>
      </c>
      <c r="L25" s="64">
        <f>E25-I25-J25-K25</f>
        <v>760689</v>
      </c>
      <c r="M25" s="18"/>
      <c r="N25" s="18"/>
    </row>
    <row r="26" spans="1:14" ht="34.5" customHeight="1" x14ac:dyDescent="0.2">
      <c r="A26" s="179"/>
      <c r="B26" s="194"/>
      <c r="C26" s="65">
        <v>42360</v>
      </c>
      <c r="D26" s="196"/>
      <c r="E26" s="30">
        <v>67663</v>
      </c>
      <c r="F26" s="209"/>
      <c r="G26" s="67"/>
      <c r="H26" s="68"/>
      <c r="I26" s="68">
        <v>3980</v>
      </c>
      <c r="J26" s="68">
        <v>3980</v>
      </c>
      <c r="K26" s="133">
        <v>11144</v>
      </c>
      <c r="L26" s="64">
        <f t="shared" ref="L26:L33" si="1">E26-I26-J26-K26</f>
        <v>48559</v>
      </c>
      <c r="M26" s="18"/>
      <c r="N26" s="18"/>
    </row>
    <row r="27" spans="1:14" ht="37.5" customHeight="1" x14ac:dyDescent="0.2">
      <c r="A27" s="179"/>
      <c r="B27" s="194"/>
      <c r="C27" s="123">
        <v>42471</v>
      </c>
      <c r="D27" s="196"/>
      <c r="E27" s="30">
        <v>2144813</v>
      </c>
      <c r="F27" s="209"/>
      <c r="G27" s="62"/>
      <c r="H27" s="69"/>
      <c r="I27" s="69">
        <v>126166</v>
      </c>
      <c r="J27" s="69">
        <v>126166</v>
      </c>
      <c r="K27" s="134">
        <v>353263</v>
      </c>
      <c r="L27" s="64">
        <f t="shared" si="1"/>
        <v>1539218</v>
      </c>
      <c r="M27" s="18"/>
      <c r="N27" s="18"/>
    </row>
    <row r="28" spans="1:14" ht="38.450000000000003" hidden="1" customHeight="1" x14ac:dyDescent="0.2">
      <c r="A28" s="179"/>
      <c r="B28" s="194"/>
      <c r="C28" s="123"/>
      <c r="D28" s="196"/>
      <c r="E28" s="30">
        <v>0</v>
      </c>
      <c r="F28" s="209"/>
      <c r="G28" s="62"/>
      <c r="H28" s="70"/>
      <c r="I28" s="70"/>
      <c r="J28" s="70"/>
      <c r="K28" s="135"/>
      <c r="L28" s="64">
        <f t="shared" si="1"/>
        <v>0</v>
      </c>
      <c r="M28" s="18"/>
      <c r="N28" s="18"/>
    </row>
    <row r="29" spans="1:14" ht="38.450000000000003" hidden="1" customHeight="1" x14ac:dyDescent="0.3">
      <c r="A29" s="179"/>
      <c r="B29" s="194"/>
      <c r="C29" s="123">
        <v>42432</v>
      </c>
      <c r="D29" s="196"/>
      <c r="E29" s="30">
        <v>0</v>
      </c>
      <c r="F29" s="209"/>
      <c r="G29" s="71"/>
      <c r="H29" s="70"/>
      <c r="I29" s="70"/>
      <c r="J29" s="70"/>
      <c r="K29" s="135"/>
      <c r="L29" s="64">
        <f t="shared" si="1"/>
        <v>0</v>
      </c>
      <c r="M29" s="18"/>
      <c r="N29" s="18"/>
    </row>
    <row r="30" spans="1:14" ht="36.75" customHeight="1" x14ac:dyDescent="0.3">
      <c r="A30" s="179"/>
      <c r="B30" s="194"/>
      <c r="C30" s="123">
        <v>42585</v>
      </c>
      <c r="D30" s="196"/>
      <c r="E30" s="30">
        <v>545588</v>
      </c>
      <c r="F30" s="209"/>
      <c r="G30" s="71"/>
      <c r="H30" s="72"/>
      <c r="I30" s="72">
        <v>32093</v>
      </c>
      <c r="J30" s="72">
        <v>32093</v>
      </c>
      <c r="K30" s="63">
        <v>89862</v>
      </c>
      <c r="L30" s="64">
        <f t="shared" si="1"/>
        <v>391540</v>
      </c>
      <c r="M30" s="18"/>
      <c r="N30" s="18"/>
    </row>
    <row r="31" spans="1:14" ht="33.75" customHeight="1" x14ac:dyDescent="0.3">
      <c r="A31" s="179"/>
      <c r="B31" s="194"/>
      <c r="C31" s="123">
        <v>42726</v>
      </c>
      <c r="D31" s="196"/>
      <c r="E31" s="30">
        <v>120246</v>
      </c>
      <c r="F31" s="209"/>
      <c r="G31" s="71"/>
      <c r="H31" s="72"/>
      <c r="I31" s="72">
        <v>7073</v>
      </c>
      <c r="J31" s="72">
        <v>7073</v>
      </c>
      <c r="K31" s="63">
        <v>19805</v>
      </c>
      <c r="L31" s="64">
        <f t="shared" si="1"/>
        <v>86295</v>
      </c>
      <c r="M31" s="18"/>
      <c r="N31" s="18"/>
    </row>
    <row r="32" spans="1:14" ht="33" customHeight="1" x14ac:dyDescent="0.3">
      <c r="A32" s="179"/>
      <c r="B32" s="194"/>
      <c r="C32" s="123">
        <v>42837</v>
      </c>
      <c r="D32" s="196"/>
      <c r="E32" s="30">
        <v>2050774</v>
      </c>
      <c r="F32" s="209"/>
      <c r="G32" s="71"/>
      <c r="H32" s="72"/>
      <c r="I32" s="72">
        <v>120634</v>
      </c>
      <c r="J32" s="72">
        <v>120634</v>
      </c>
      <c r="K32" s="63">
        <v>337775</v>
      </c>
      <c r="L32" s="64">
        <f t="shared" si="1"/>
        <v>1471731</v>
      </c>
      <c r="M32" s="18"/>
      <c r="N32" s="18"/>
    </row>
    <row r="33" spans="1:14" ht="34.5" customHeight="1" x14ac:dyDescent="0.3">
      <c r="A33" s="179"/>
      <c r="B33" s="194"/>
      <c r="C33" s="123">
        <v>42948</v>
      </c>
      <c r="D33" s="196"/>
      <c r="E33" s="30">
        <v>544339</v>
      </c>
      <c r="F33" s="209"/>
      <c r="G33" s="71"/>
      <c r="H33" s="72"/>
      <c r="I33" s="72">
        <v>32020</v>
      </c>
      <c r="J33" s="72">
        <v>32020</v>
      </c>
      <c r="K33" s="63">
        <v>89656</v>
      </c>
      <c r="L33" s="64">
        <f t="shared" si="1"/>
        <v>390643</v>
      </c>
      <c r="M33" s="18"/>
      <c r="N33" s="18"/>
    </row>
    <row r="34" spans="1:14" ht="34.5" customHeight="1" thickBot="1" x14ac:dyDescent="0.35">
      <c r="A34" s="180"/>
      <c r="B34" s="195"/>
      <c r="C34" s="73">
        <v>43091</v>
      </c>
      <c r="D34" s="197"/>
      <c r="E34" s="30">
        <v>409600</v>
      </c>
      <c r="F34" s="221"/>
      <c r="G34" s="74"/>
      <c r="H34" s="75"/>
      <c r="I34" s="75">
        <v>24094</v>
      </c>
      <c r="J34" s="75">
        <v>24094</v>
      </c>
      <c r="K34" s="136">
        <v>67464</v>
      </c>
      <c r="L34" s="76">
        <f>E34-I34-J34-K34</f>
        <v>293948</v>
      </c>
      <c r="M34" s="18"/>
      <c r="N34" s="18"/>
    </row>
    <row r="35" spans="1:14" ht="42.75" customHeight="1" thickBot="1" x14ac:dyDescent="0.4">
      <c r="A35" s="25"/>
      <c r="B35" s="181" t="s">
        <v>27</v>
      </c>
      <c r="C35" s="181"/>
      <c r="D35" s="182"/>
      <c r="E35" s="26">
        <f>E36</f>
        <v>380000</v>
      </c>
      <c r="F35" s="130"/>
      <c r="G35" s="154"/>
      <c r="H35" s="44"/>
      <c r="I35" s="44">
        <f>SUM(I36)</f>
        <v>20000</v>
      </c>
      <c r="J35" s="44">
        <f t="shared" ref="J35:L35" si="2">SUM(J36)</f>
        <v>20000</v>
      </c>
      <c r="K35" s="44">
        <f t="shared" si="2"/>
        <v>64000</v>
      </c>
      <c r="L35" s="44">
        <f t="shared" si="2"/>
        <v>276000</v>
      </c>
      <c r="M35" s="18"/>
      <c r="N35" s="18"/>
    </row>
    <row r="36" spans="1:14" ht="215.25" customHeight="1" thickBot="1" x14ac:dyDescent="0.35">
      <c r="A36" s="25" t="s">
        <v>28</v>
      </c>
      <c r="B36" s="127" t="s">
        <v>29</v>
      </c>
      <c r="C36" s="73">
        <v>44179</v>
      </c>
      <c r="D36" s="128">
        <v>0.1</v>
      </c>
      <c r="E36" s="66">
        <v>380000</v>
      </c>
      <c r="F36" s="119" t="s">
        <v>46</v>
      </c>
      <c r="G36" s="79"/>
      <c r="H36" s="80"/>
      <c r="I36" s="80">
        <v>20000</v>
      </c>
      <c r="J36" s="80">
        <v>20000</v>
      </c>
      <c r="K36" s="137">
        <v>64000</v>
      </c>
      <c r="L36" s="81">
        <f>E36-I36-J36-K36</f>
        <v>276000</v>
      </c>
      <c r="M36" s="18"/>
      <c r="N36" s="18"/>
    </row>
    <row r="37" spans="1:14" ht="31.5" customHeight="1" thickBot="1" x14ac:dyDescent="0.25">
      <c r="A37" s="121"/>
      <c r="B37" s="188" t="s">
        <v>30</v>
      </c>
      <c r="C37" s="189"/>
      <c r="D37" s="190"/>
      <c r="E37" s="26">
        <f>SUM(E38:E39)</f>
        <v>7723524</v>
      </c>
      <c r="F37" s="145"/>
      <c r="G37" s="166"/>
      <c r="H37" s="163"/>
      <c r="I37" s="163"/>
      <c r="J37" s="163"/>
      <c r="K37" s="167">
        <f>SUM(K38:K39)</f>
        <v>1667278</v>
      </c>
      <c r="L37" s="167">
        <f>SUM(L38:L39)</f>
        <v>6056246</v>
      </c>
      <c r="M37" s="18"/>
      <c r="N37" s="18"/>
    </row>
    <row r="38" spans="1:14" ht="85.5" customHeight="1" thickBot="1" x14ac:dyDescent="0.35">
      <c r="A38" s="178" t="s">
        <v>31</v>
      </c>
      <c r="B38" s="113" t="s">
        <v>32</v>
      </c>
      <c r="C38" s="114">
        <v>44410</v>
      </c>
      <c r="D38" s="115">
        <v>0.1</v>
      </c>
      <c r="E38" s="143">
        <v>5272066</v>
      </c>
      <c r="F38" s="116" t="s">
        <v>33</v>
      </c>
      <c r="G38" s="78"/>
      <c r="H38" s="117"/>
      <c r="I38" s="117"/>
      <c r="J38" s="117"/>
      <c r="K38" s="138">
        <v>1054413</v>
      </c>
      <c r="L38" s="118">
        <f>E38-J38-K38</f>
        <v>4217653</v>
      </c>
      <c r="M38" s="18"/>
      <c r="N38" s="18"/>
    </row>
    <row r="39" spans="1:14" ht="88.5" customHeight="1" thickBot="1" x14ac:dyDescent="0.35">
      <c r="A39" s="180"/>
      <c r="B39" s="112" t="s">
        <v>45</v>
      </c>
      <c r="C39" s="111">
        <v>44739</v>
      </c>
      <c r="D39" s="129">
        <v>0.1</v>
      </c>
      <c r="E39" s="82">
        <v>2451458</v>
      </c>
      <c r="F39" s="130" t="s">
        <v>44</v>
      </c>
      <c r="G39" s="83"/>
      <c r="H39" s="108"/>
      <c r="I39" s="84"/>
      <c r="J39" s="84"/>
      <c r="K39" s="139">
        <v>612865</v>
      </c>
      <c r="L39" s="76">
        <f>E39-J39-K39</f>
        <v>1838593</v>
      </c>
      <c r="M39" s="18"/>
      <c r="N39" s="18"/>
    </row>
    <row r="40" spans="1:14" ht="30" customHeight="1" thickBot="1" x14ac:dyDescent="0.25">
      <c r="A40" s="107"/>
      <c r="B40" s="186" t="s">
        <v>42</v>
      </c>
      <c r="C40" s="186"/>
      <c r="D40" s="129"/>
      <c r="E40" s="43">
        <f>SUM(E41:E43)</f>
        <v>3621404</v>
      </c>
      <c r="F40" s="165"/>
      <c r="G40" s="44"/>
      <c r="H40" s="109"/>
      <c r="I40" s="110"/>
      <c r="J40" s="168">
        <f>SUM(J41:J43)</f>
        <v>247531</v>
      </c>
      <c r="K40" s="168">
        <f t="shared" ref="K40:L40" si="3">SUM(K41:K43)</f>
        <v>258671</v>
      </c>
      <c r="L40" s="168">
        <f t="shared" si="3"/>
        <v>3115202</v>
      </c>
      <c r="M40" s="18"/>
      <c r="N40" s="18"/>
    </row>
    <row r="41" spans="1:14" ht="38.25" customHeight="1" x14ac:dyDescent="0.3">
      <c r="A41" s="178" t="s">
        <v>40</v>
      </c>
      <c r="B41" s="198" t="s">
        <v>41</v>
      </c>
      <c r="C41" s="171">
        <v>44676</v>
      </c>
      <c r="D41" s="199">
        <v>3</v>
      </c>
      <c r="E41" s="172">
        <v>1024250</v>
      </c>
      <c r="F41" s="176" t="s">
        <v>43</v>
      </c>
      <c r="G41" s="161"/>
      <c r="H41" s="162"/>
      <c r="I41" s="163"/>
      <c r="J41" s="163">
        <v>73161</v>
      </c>
      <c r="K41" s="164">
        <v>73161</v>
      </c>
      <c r="L41" s="118">
        <f>E41-J41-K41</f>
        <v>877928</v>
      </c>
      <c r="M41" s="18"/>
      <c r="N41" s="18"/>
    </row>
    <row r="42" spans="1:14" ht="39.75" customHeight="1" thickBot="1" x14ac:dyDescent="0.35">
      <c r="A42" s="179"/>
      <c r="B42" s="194"/>
      <c r="C42" s="170">
        <v>44830</v>
      </c>
      <c r="D42" s="200"/>
      <c r="E42" s="30">
        <v>2441188</v>
      </c>
      <c r="F42" s="177"/>
      <c r="G42" s="74"/>
      <c r="H42" s="144"/>
      <c r="I42" s="72"/>
      <c r="J42" s="72">
        <v>174370</v>
      </c>
      <c r="K42" s="63">
        <v>174370</v>
      </c>
      <c r="L42" s="64">
        <f>E42-J42-K42</f>
        <v>2092448</v>
      </c>
      <c r="M42" s="18"/>
      <c r="N42" s="18"/>
    </row>
    <row r="43" spans="1:14" ht="78.75" customHeight="1" thickBot="1" x14ac:dyDescent="0.35">
      <c r="A43" s="180"/>
      <c r="B43" s="195"/>
      <c r="C43" s="111">
        <v>45034</v>
      </c>
      <c r="D43" s="201"/>
      <c r="E43" s="82">
        <v>155966</v>
      </c>
      <c r="F43" s="120" t="s">
        <v>52</v>
      </c>
      <c r="G43" s="83"/>
      <c r="H43" s="108"/>
      <c r="I43" s="84"/>
      <c r="J43" s="84"/>
      <c r="K43" s="174">
        <v>11140</v>
      </c>
      <c r="L43" s="175">
        <f>E43-K43</f>
        <v>144826</v>
      </c>
      <c r="M43" s="173"/>
      <c r="N43" s="18"/>
    </row>
    <row r="44" spans="1:14" ht="38.25" customHeight="1" thickBot="1" x14ac:dyDescent="0.4">
      <c r="A44" s="45"/>
      <c r="B44" s="181" t="s">
        <v>34</v>
      </c>
      <c r="C44" s="181"/>
      <c r="D44" s="182"/>
      <c r="E44" s="26"/>
      <c r="F44" s="120"/>
      <c r="G44" s="154"/>
      <c r="H44" s="160"/>
      <c r="I44" s="41"/>
      <c r="J44" s="41"/>
      <c r="K44" s="132"/>
      <c r="L44" s="159"/>
      <c r="M44" s="18"/>
      <c r="N44" s="18"/>
    </row>
    <row r="45" spans="1:14" ht="30.75" customHeight="1" thickBot="1" x14ac:dyDescent="0.35">
      <c r="A45" s="25" t="s">
        <v>28</v>
      </c>
      <c r="B45" s="87" t="s">
        <v>35</v>
      </c>
      <c r="C45" s="88">
        <v>43892</v>
      </c>
      <c r="D45" s="89">
        <v>0.1</v>
      </c>
      <c r="E45" s="90"/>
      <c r="F45" s="77">
        <v>44071</v>
      </c>
      <c r="G45" s="78"/>
      <c r="H45" s="85"/>
      <c r="I45" s="85"/>
      <c r="J45" s="85"/>
      <c r="K45" s="140"/>
      <c r="L45" s="86"/>
      <c r="M45" s="18"/>
      <c r="N45" s="18"/>
    </row>
    <row r="46" spans="1:14" ht="41.25" customHeight="1" thickBot="1" x14ac:dyDescent="0.25">
      <c r="A46" s="25" t="s">
        <v>36</v>
      </c>
      <c r="B46" s="91" t="s">
        <v>37</v>
      </c>
      <c r="C46" s="92">
        <v>40732</v>
      </c>
      <c r="D46" s="89"/>
      <c r="E46" s="26"/>
      <c r="F46" s="93">
        <v>44469</v>
      </c>
      <c r="G46" s="94"/>
      <c r="H46" s="95"/>
      <c r="I46" s="95"/>
      <c r="J46" s="95"/>
      <c r="K46" s="95"/>
      <c r="L46" s="96"/>
      <c r="M46" s="18"/>
      <c r="N46" s="18"/>
    </row>
    <row r="47" spans="1:14" x14ac:dyDescent="0.2">
      <c r="E47" t="s">
        <v>38</v>
      </c>
      <c r="M47" s="18"/>
      <c r="N47" s="18"/>
    </row>
    <row r="48" spans="1:14" x14ac:dyDescent="0.2">
      <c r="H48" s="97"/>
      <c r="I48" s="97"/>
      <c r="J48" s="97"/>
      <c r="K48" s="97"/>
      <c r="M48" s="18"/>
      <c r="N48" s="18"/>
    </row>
    <row r="49" spans="4:14" x14ac:dyDescent="0.2">
      <c r="M49" s="18"/>
      <c r="N49" s="18"/>
    </row>
    <row r="50" spans="4:14" x14ac:dyDescent="0.2">
      <c r="M50" s="18"/>
      <c r="N50" s="18"/>
    </row>
    <row r="51" spans="4:14" x14ac:dyDescent="0.2">
      <c r="I51" s="98"/>
      <c r="M51" s="18"/>
      <c r="N51" s="18"/>
    </row>
    <row r="52" spans="4:14" x14ac:dyDescent="0.2">
      <c r="M52" s="18"/>
      <c r="N52" s="18"/>
    </row>
    <row r="53" spans="4:14" x14ac:dyDescent="0.2">
      <c r="E53" s="97"/>
      <c r="M53" s="18"/>
      <c r="N53" s="18"/>
    </row>
    <row r="54" spans="4:14" x14ac:dyDescent="0.2">
      <c r="M54" s="18"/>
      <c r="N54" s="18"/>
    </row>
    <row r="55" spans="4:14" x14ac:dyDescent="0.2">
      <c r="M55" s="18"/>
      <c r="N55" s="18"/>
    </row>
    <row r="56" spans="4:14" x14ac:dyDescent="0.2">
      <c r="E56" s="99"/>
      <c r="M56" s="18"/>
      <c r="N56" s="18"/>
    </row>
    <row r="57" spans="4:14" x14ac:dyDescent="0.2">
      <c r="M57" s="18"/>
      <c r="N57" s="18"/>
    </row>
    <row r="58" spans="4:14" x14ac:dyDescent="0.2">
      <c r="M58" s="18"/>
      <c r="N58" s="18"/>
    </row>
    <row r="59" spans="4:14" x14ac:dyDescent="0.2">
      <c r="M59" s="18"/>
      <c r="N59" s="18"/>
    </row>
    <row r="60" spans="4:14" x14ac:dyDescent="0.2">
      <c r="M60" s="18"/>
      <c r="N60" s="18"/>
    </row>
    <row r="61" spans="4:14" x14ac:dyDescent="0.2">
      <c r="D61" s="1"/>
      <c r="E61" s="1"/>
      <c r="F61" s="1"/>
      <c r="G61" s="1"/>
      <c r="M61" s="18"/>
      <c r="N61" s="18"/>
    </row>
    <row r="62" spans="4:14" x14ac:dyDescent="0.2">
      <c r="D62" s="1"/>
      <c r="E62" s="1"/>
      <c r="F62" s="1"/>
      <c r="G62" s="1"/>
      <c r="M62" s="18"/>
      <c r="N62" s="18"/>
    </row>
    <row r="63" spans="4:14" ht="18.75" x14ac:dyDescent="0.3">
      <c r="D63" s="183">
        <f>E22-L23-L24-E26</f>
        <v>6926482</v>
      </c>
      <c r="E63" s="184"/>
      <c r="F63" s="100"/>
      <c r="G63" s="1"/>
      <c r="M63" s="18"/>
      <c r="N63" s="18"/>
    </row>
    <row r="64" spans="4:14" x14ac:dyDescent="0.2">
      <c r="D64" s="1"/>
      <c r="E64" s="185"/>
      <c r="F64" s="187"/>
      <c r="G64" s="1"/>
      <c r="M64" s="18"/>
      <c r="N64" s="18"/>
    </row>
    <row r="65" spans="4:14" x14ac:dyDescent="0.2">
      <c r="D65" s="1"/>
      <c r="E65" s="185"/>
      <c r="F65" s="187"/>
      <c r="G65" s="1"/>
      <c r="M65" s="18"/>
      <c r="N65" s="18"/>
    </row>
    <row r="66" spans="4:14" ht="18.75" x14ac:dyDescent="0.3">
      <c r="D66" s="1"/>
      <c r="E66" s="185"/>
      <c r="F66" s="100"/>
      <c r="G66" s="1"/>
      <c r="M66" s="18"/>
      <c r="N66" s="18"/>
    </row>
    <row r="67" spans="4:14" ht="18.75" x14ac:dyDescent="0.3">
      <c r="D67" s="1"/>
      <c r="E67" s="185"/>
      <c r="F67" s="100"/>
      <c r="G67" s="1"/>
      <c r="M67" s="18"/>
      <c r="N67" s="18"/>
    </row>
    <row r="68" spans="4:14" ht="18.75" x14ac:dyDescent="0.3">
      <c r="D68" s="1"/>
      <c r="E68" s="185"/>
      <c r="F68" s="100"/>
      <c r="G68" s="1"/>
      <c r="M68" s="18"/>
      <c r="N68" s="18"/>
    </row>
    <row r="69" spans="4:14" x14ac:dyDescent="0.2">
      <c r="D69" s="1"/>
      <c r="E69" s="101"/>
      <c r="F69" s="1"/>
      <c r="G69" s="1"/>
      <c r="M69" s="18"/>
      <c r="N69" s="18"/>
    </row>
    <row r="70" spans="4:14" x14ac:dyDescent="0.2">
      <c r="D70" s="1"/>
      <c r="E70" s="1"/>
      <c r="F70" s="1"/>
      <c r="G70" s="1"/>
      <c r="M70" s="18"/>
      <c r="N70" s="18"/>
    </row>
    <row r="71" spans="4:14" x14ac:dyDescent="0.2">
      <c r="D71" s="1"/>
      <c r="E71" s="1"/>
      <c r="F71" s="1"/>
      <c r="G71" s="1"/>
      <c r="M71" s="18"/>
      <c r="N71" s="18"/>
    </row>
    <row r="72" spans="4:14" x14ac:dyDescent="0.2">
      <c r="D72" s="1"/>
      <c r="E72" s="1"/>
      <c r="F72" s="1"/>
      <c r="G72" s="1"/>
      <c r="M72" s="18"/>
      <c r="N72" s="18"/>
    </row>
    <row r="73" spans="4:14" x14ac:dyDescent="0.2">
      <c r="D73" s="1"/>
      <c r="E73" s="1"/>
      <c r="F73" s="1"/>
      <c r="G73" s="1"/>
      <c r="M73" s="18"/>
      <c r="N73" s="18"/>
    </row>
    <row r="74" spans="4:14" x14ac:dyDescent="0.2">
      <c r="D74" s="1"/>
      <c r="E74" s="1"/>
      <c r="F74" s="1"/>
      <c r="G74" s="1"/>
      <c r="M74" s="18"/>
      <c r="N74" s="18"/>
    </row>
    <row r="75" spans="4:14" x14ac:dyDescent="0.2">
      <c r="D75" s="1"/>
      <c r="E75" s="1"/>
      <c r="F75" s="1"/>
      <c r="G75" s="1"/>
      <c r="M75" s="18"/>
      <c r="N75" s="18"/>
    </row>
    <row r="76" spans="4:14" x14ac:dyDescent="0.2">
      <c r="D76" s="1"/>
      <c r="E76" s="1"/>
      <c r="F76" s="1"/>
      <c r="G76" s="1"/>
      <c r="M76" s="18"/>
      <c r="N76" s="18"/>
    </row>
    <row r="77" spans="4:14" x14ac:dyDescent="0.2">
      <c r="D77" s="1"/>
      <c r="E77" s="1"/>
      <c r="F77" s="1"/>
      <c r="G77" s="1"/>
      <c r="M77" s="18"/>
      <c r="N77" s="18"/>
    </row>
    <row r="78" spans="4:14" x14ac:dyDescent="0.2">
      <c r="M78" s="18"/>
      <c r="N78" s="18"/>
    </row>
    <row r="79" spans="4:14" x14ac:dyDescent="0.2">
      <c r="M79" s="18"/>
      <c r="N79" s="18"/>
    </row>
    <row r="80" spans="4:14" x14ac:dyDescent="0.2">
      <c r="M80" s="18"/>
      <c r="N80" s="18"/>
    </row>
    <row r="81" spans="13:14" x14ac:dyDescent="0.2">
      <c r="M81" s="18"/>
      <c r="N81" s="18"/>
    </row>
    <row r="82" spans="13:14" x14ac:dyDescent="0.2">
      <c r="M82" s="18"/>
      <c r="N82" s="18"/>
    </row>
    <row r="83" spans="13:14" x14ac:dyDescent="0.2">
      <c r="M83" s="18"/>
      <c r="N83" s="18"/>
    </row>
    <row r="84" spans="13:14" x14ac:dyDescent="0.2">
      <c r="M84" s="18"/>
      <c r="N84" s="18"/>
    </row>
    <row r="85" spans="13:14" x14ac:dyDescent="0.2">
      <c r="M85" s="18"/>
      <c r="N85" s="18"/>
    </row>
    <row r="86" spans="13:14" x14ac:dyDescent="0.2">
      <c r="M86" s="18"/>
      <c r="N86" s="18"/>
    </row>
    <row r="87" spans="13:14" x14ac:dyDescent="0.2">
      <c r="M87" s="18"/>
      <c r="N87" s="18"/>
    </row>
    <row r="88" spans="13:14" x14ac:dyDescent="0.2">
      <c r="M88" s="18"/>
      <c r="N88" s="18"/>
    </row>
    <row r="89" spans="13:14" x14ac:dyDescent="0.2">
      <c r="M89" s="18"/>
      <c r="N89" s="18"/>
    </row>
    <row r="90" spans="13:14" x14ac:dyDescent="0.2">
      <c r="M90" s="18"/>
      <c r="N90" s="18"/>
    </row>
    <row r="91" spans="13:14" x14ac:dyDescent="0.2">
      <c r="M91" s="102"/>
      <c r="N91" s="102"/>
    </row>
    <row r="92" spans="13:14" x14ac:dyDescent="0.2">
      <c r="N92" s="102"/>
    </row>
    <row r="93" spans="13:14" x14ac:dyDescent="0.2">
      <c r="N93" s="102"/>
    </row>
    <row r="94" spans="13:14" x14ac:dyDescent="0.2">
      <c r="N94" s="102"/>
    </row>
    <row r="95" spans="13:14" x14ac:dyDescent="0.2">
      <c r="N95" s="102"/>
    </row>
    <row r="96" spans="13:14" x14ac:dyDescent="0.2">
      <c r="N96" s="102"/>
    </row>
    <row r="97" spans="14:14" x14ac:dyDescent="0.2">
      <c r="N97" s="102"/>
    </row>
    <row r="98" spans="14:14" x14ac:dyDescent="0.2">
      <c r="N98" s="102"/>
    </row>
    <row r="99" spans="14:14" x14ac:dyDescent="0.2">
      <c r="N99" s="102"/>
    </row>
    <row r="100" spans="14:14" x14ac:dyDescent="0.2">
      <c r="N100" s="102"/>
    </row>
  </sheetData>
  <mergeCells count="45">
    <mergeCell ref="B18:D18"/>
    <mergeCell ref="F25:F34"/>
    <mergeCell ref="B23:B34"/>
    <mergeCell ref="A1:L1"/>
    <mergeCell ref="A3:A4"/>
    <mergeCell ref="B3:B4"/>
    <mergeCell ref="C3:C4"/>
    <mergeCell ref="D3:D4"/>
    <mergeCell ref="E3:E4"/>
    <mergeCell ref="F3:F4"/>
    <mergeCell ref="H3:L3"/>
    <mergeCell ref="A6:D6"/>
    <mergeCell ref="B8:D8"/>
    <mergeCell ref="A9:A16"/>
    <mergeCell ref="B9:B16"/>
    <mergeCell ref="C9:D9"/>
    <mergeCell ref="D10:D13"/>
    <mergeCell ref="F12:F13"/>
    <mergeCell ref="D14:D16"/>
    <mergeCell ref="F14:F16"/>
    <mergeCell ref="B17:D17"/>
    <mergeCell ref="C14:C15"/>
    <mergeCell ref="C10:C13"/>
    <mergeCell ref="F19:F21"/>
    <mergeCell ref="B22:D22"/>
    <mergeCell ref="D23:D24"/>
    <mergeCell ref="F23:F24"/>
    <mergeCell ref="D25:D34"/>
    <mergeCell ref="E66:E68"/>
    <mergeCell ref="B37:D37"/>
    <mergeCell ref="A19:A21"/>
    <mergeCell ref="B19:B21"/>
    <mergeCell ref="D19:D21"/>
    <mergeCell ref="B35:D35"/>
    <mergeCell ref="A41:A43"/>
    <mergeCell ref="B41:B43"/>
    <mergeCell ref="D41:D43"/>
    <mergeCell ref="F41:F42"/>
    <mergeCell ref="A23:A34"/>
    <mergeCell ref="B44:D44"/>
    <mergeCell ref="D63:E63"/>
    <mergeCell ref="E64:E65"/>
    <mergeCell ref="B40:C40"/>
    <mergeCell ref="A38:A39"/>
    <mergeCell ref="F64:F65"/>
  </mergeCells>
  <pageMargins left="0.39370078740157483" right="0" top="0.59055118110236227" bottom="0" header="0.23622047244094491" footer="0.19685039370078741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01.05.2023</vt:lpstr>
      <vt:lpstr>'01.05.2023'!Заголовки_для_печати</vt:lpstr>
      <vt:lpstr>'01.05.2023'!Область_печати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Петросян Диана Саркисовна</dc:creator>
  <cp:lastModifiedBy>Храмова Ирина Дмитриевна</cp:lastModifiedBy>
  <cp:lastPrinted>2023-05-18T12:33:21Z</cp:lastPrinted>
  <dcterms:created xsi:type="dcterms:W3CDTF">2022-01-14T14:45:41Z</dcterms:created>
  <dcterms:modified xsi:type="dcterms:W3CDTF">2023-05-18T12:39:22Z</dcterms:modified>
</cp:coreProperties>
</file>